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7_Fichier de diffusion\Fiches\"/>
    </mc:Choice>
  </mc:AlternateContent>
  <bookViews>
    <workbookView xWindow="0" yWindow="0" windowWidth="20340" windowHeight="7050" tabRatio="493"/>
  </bookViews>
  <sheets>
    <sheet name="Figure 1" sheetId="27" r:id="rId1"/>
    <sheet name="Figure 2" sheetId="29" r:id="rId2"/>
    <sheet name="Figure 3" sheetId="38" r:id="rId3"/>
    <sheet name="Figure 4_" sheetId="42" r:id="rId4"/>
    <sheet name="Figure 5_" sheetId="37" r:id="rId5"/>
    <sheet name="Figure 6_" sheetId="35" r:id="rId6"/>
    <sheet name="Figure 7" sheetId="36" r:id="rId7"/>
    <sheet name="Encadré 2" sheetId="41" r:id="rId8"/>
  </sheets>
  <externalReferences>
    <externalReference r:id="rId9"/>
  </externalReferences>
  <definedNames>
    <definedName name="abscisses">#REF!</definedName>
    <definedName name="abscisses_an">#REF!</definedName>
    <definedName name="abscisses_trim">#REF!</definedName>
    <definedName name="Dégradations_2">#REF!</definedName>
    <definedName name="Nombre_de_victimes_hors_terrorisme">#REF!</definedName>
    <definedName name="ordonnees_an">#REF!</definedName>
    <definedName name="ordonnees_an_deux_roues">[1]Vols_véhicules!#REF!</definedName>
    <definedName name="ordonnees_an_tire">#REF!</definedName>
    <definedName name="ordonnees_brutes">#REF!</definedName>
    <definedName name="ordonnees_brutes_an">#REF!</definedName>
    <definedName name="ordonnees_brutes_gn">#REF!</definedName>
    <definedName name="ordonnees_brutes_pn">#REF!</definedName>
    <definedName name="ordonnees_brutes_trim">#REF!</definedName>
    <definedName name="ordonnees_cvs">#REF!</definedName>
    <definedName name="ordonnees_cvs_gn">#REF!</definedName>
    <definedName name="ordonnees_cvs_pn">#REF!</definedName>
    <definedName name="ordonnees_cvs_trim">#REF!</definedName>
    <definedName name="ordonnees_evol_trim_t_agressions">#REF!</definedName>
    <definedName name="ordonnees_evol_trim_t_viols">#REF!</definedName>
    <definedName name="victimes_hors_terrorisme">#REF!</definedName>
    <definedName name="victimes_hors_terrorisme_an">#REF!</definedName>
    <definedName name="victimes_hors_terrorisme_p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41" l="1"/>
  <c r="C21" i="41"/>
  <c r="F12" i="41" l="1"/>
  <c r="F11" i="41"/>
  <c r="F20" i="41" l="1"/>
  <c r="E14" i="42" l="1"/>
  <c r="I14" i="42" s="1"/>
  <c r="D14" i="42"/>
  <c r="H14" i="42" s="1"/>
  <c r="H5" i="42"/>
  <c r="I5" i="42"/>
  <c r="H6" i="42"/>
  <c r="I6" i="42"/>
  <c r="H7" i="42"/>
  <c r="I7" i="42"/>
  <c r="H8" i="42"/>
  <c r="I8" i="42"/>
  <c r="H9" i="42"/>
  <c r="I9" i="42"/>
  <c r="H10" i="42"/>
  <c r="I10" i="42"/>
  <c r="H11" i="42"/>
  <c r="I11" i="42"/>
  <c r="H12" i="42"/>
  <c r="I12" i="42"/>
  <c r="H13" i="42"/>
  <c r="I13" i="42"/>
  <c r="H15" i="42"/>
  <c r="F22" i="41" l="1"/>
  <c r="F23" i="41"/>
  <c r="F24" i="41"/>
  <c r="F25" i="41"/>
  <c r="F26" i="41"/>
  <c r="E21" i="41"/>
  <c r="F21" i="41" s="1"/>
  <c r="F15" i="41"/>
  <c r="F16" i="41"/>
  <c r="F17" i="41"/>
  <c r="F18" i="41"/>
  <c r="F14" i="41"/>
  <c r="D21" i="41"/>
  <c r="D26" i="41"/>
  <c r="C6" i="41"/>
  <c r="D22" i="41"/>
  <c r="D23" i="41"/>
  <c r="D24" i="41"/>
  <c r="D25" i="41"/>
  <c r="D20" i="41"/>
  <c r="D14" i="41"/>
  <c r="D15" i="41"/>
  <c r="D16" i="41"/>
  <c r="D17" i="41"/>
  <c r="D18" i="41"/>
  <c r="D12" i="41"/>
  <c r="D11" i="41"/>
  <c r="C28" i="27" l="1"/>
  <c r="D28" i="27"/>
  <c r="C29" i="27"/>
  <c r="D29" i="27"/>
  <c r="C30" i="27"/>
  <c r="D30" i="27"/>
  <c r="C31" i="27"/>
  <c r="D31" i="27"/>
  <c r="C32" i="27"/>
  <c r="D32" i="27"/>
  <c r="C33" i="27"/>
  <c r="D33" i="27"/>
  <c r="C34" i="27"/>
  <c r="D34" i="27"/>
  <c r="C35" i="27"/>
  <c r="D35" i="27"/>
  <c r="B29" i="27"/>
  <c r="B30" i="27"/>
  <c r="B31" i="27"/>
  <c r="B32" i="27"/>
  <c r="B33" i="27"/>
  <c r="B34" i="27"/>
  <c r="B35" i="27"/>
  <c r="B28" i="27"/>
</calcChain>
</file>

<file path=xl/sharedStrings.xml><?xml version="1.0" encoding="utf-8"?>
<sst xmlns="http://schemas.openxmlformats.org/spreadsheetml/2006/main" count="157" uniqueCount="123">
  <si>
    <t>Taille d'unité urbaine</t>
  </si>
  <si>
    <t>Type d'infraction</t>
  </si>
  <si>
    <t>France</t>
  </si>
  <si>
    <t>France métropolitaine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</si>
  <si>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</si>
  <si>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</si>
  <si>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</si>
  <si>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</si>
  <si>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</si>
  <si>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</si>
  <si>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</si>
  <si>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</si>
  <si>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t>sexe manquant : 107</t>
  </si>
  <si>
    <t>Age femme manquant : 88</t>
  </si>
  <si>
    <t>Age homme manquant : 10</t>
  </si>
  <si>
    <t>Effectif total : 233135</t>
  </si>
  <si>
    <t>Champ : France.</t>
  </si>
  <si>
    <t>Femmes</t>
  </si>
  <si>
    <t>Hommes</t>
  </si>
  <si>
    <t>15 à 17 ans</t>
  </si>
  <si>
    <t>18 à 19 ans</t>
  </si>
  <si>
    <t>20 à 24 ans</t>
  </si>
  <si>
    <t>25 à 29 ans</t>
  </si>
  <si>
    <t>30 à 34 ans</t>
  </si>
  <si>
    <t>35 à 39 ans</t>
  </si>
  <si>
    <t>40 à 44 ans</t>
  </si>
  <si>
    <t>45 à 49 ans</t>
  </si>
  <si>
    <t>50 à 54 ans</t>
  </si>
  <si>
    <t>55 à 59 ans</t>
  </si>
  <si>
    <t>60 à 64 ans</t>
  </si>
  <si>
    <t>65 à 69 ans</t>
  </si>
  <si>
    <t>70 à 74 ans</t>
  </si>
  <si>
    <t>75 ans ou plus</t>
  </si>
  <si>
    <t>UE27 hors France</t>
  </si>
  <si>
    <t>Europe hors UE27</t>
  </si>
  <si>
    <t>Afrique</t>
  </si>
  <si>
    <t>Asie</t>
  </si>
  <si>
    <t xml:space="preserve">Effectifs </t>
  </si>
  <si>
    <t xml:space="preserve">% </t>
  </si>
  <si>
    <t>Part des hommes</t>
  </si>
  <si>
    <t>Ensemble des mis en cause</t>
  </si>
  <si>
    <t xml:space="preserve">Caractéristiques des mis en cause </t>
  </si>
  <si>
    <t xml:space="preserve">Sexe </t>
  </si>
  <si>
    <t xml:space="preserve">Âge </t>
  </si>
  <si>
    <t>Nationalité</t>
  </si>
  <si>
    <t>-</t>
  </si>
  <si>
    <t>Ensemble</t>
  </si>
  <si>
    <t>Ensemble des destructions et dégradations</t>
  </si>
  <si>
    <t>Contraventions</t>
  </si>
  <si>
    <t xml:space="preserve">Etrangers (8 %*) : </t>
  </si>
  <si>
    <t>UE27 hors France (2 %*)</t>
  </si>
  <si>
    <t>Europe hors UE27 (1 %*)</t>
  </si>
  <si>
    <t>Afrique (3,5 %*)</t>
  </si>
  <si>
    <t xml:space="preserve">Asie (1 %*) </t>
  </si>
  <si>
    <t xml:space="preserve">Personnes morales </t>
  </si>
  <si>
    <t>Personnes physiques</t>
  </si>
  <si>
    <t xml:space="preserve">Hommes </t>
  </si>
  <si>
    <t>0 - 14 ans</t>
  </si>
  <si>
    <t>15 - 29 ans</t>
  </si>
  <si>
    <t>30 - 44 ans</t>
  </si>
  <si>
    <t>45 - 59 ans</t>
  </si>
  <si>
    <t>60 ans ou plus *</t>
  </si>
  <si>
    <t>Français (92 %*)</t>
  </si>
  <si>
    <t>Victime</t>
  </si>
  <si>
    <t>Mis en cause</t>
  </si>
  <si>
    <t xml:space="preserve">- </t>
  </si>
  <si>
    <t xml:space="preserve">Total des contraventions en police nationale </t>
  </si>
  <si>
    <t>Destructions et dégradations de biens privés</t>
  </si>
  <si>
    <t>Destructions et dégradations de biens publics</t>
  </si>
  <si>
    <t xml:space="preserve">Destructions et dégradations par un moyen dangereux pour les personnes </t>
  </si>
  <si>
    <r>
      <t>Champ :</t>
    </r>
    <r>
      <rPr>
        <sz val="11"/>
        <color theme="1"/>
        <rFont val="Marianne Light"/>
        <family val="3"/>
      </rPr>
      <t xml:space="preserve"> </t>
    </r>
    <r>
      <rPr>
        <sz val="7.5"/>
        <color rgb="FF231F20"/>
        <rFont val="Palatino Linotype"/>
        <family val="1"/>
      </rPr>
      <t>France.</t>
    </r>
  </si>
  <si>
    <r>
      <t xml:space="preserve">Champ </t>
    </r>
    <r>
      <rPr>
        <sz val="7.5"/>
        <color rgb="FF231F20"/>
        <rFont val="Palatino Linotype"/>
        <family val="1"/>
      </rPr>
      <t>: France, personnes physiques, hors contraventions.</t>
    </r>
  </si>
  <si>
    <t>Champ : France, personnes physique, hors contraventions.</t>
  </si>
  <si>
    <r>
      <t xml:space="preserve">Champ </t>
    </r>
    <r>
      <rPr>
        <sz val="7.5"/>
        <color rgb="FF231F20"/>
        <rFont val="Palatino Linotype"/>
        <family val="1"/>
      </rPr>
      <t>: France, contraventions enregistrées par la police nationale.</t>
    </r>
  </si>
  <si>
    <t>Figure 1 - Nombre d’infractions de destructions et dégradations volontaires enregistrées entre 2016 et 2024</t>
  </si>
  <si>
    <t>Source : SSMSI, bases statistiques des infractions enregistrées ou élucidées par la police et la gendarmerie entre 2016 et 2024.</t>
  </si>
  <si>
    <t>Figure 2 – Évolution du nombre d’infractions de destructions et dégradations volontaires enregistrées entre 2016 et 2024 (en %)</t>
  </si>
  <si>
    <t>Lecture : le nombre de d’infractions de destructions et dégradations volontaires enregistrées par la police et la gendarmerie nationales baisse de 4 % en 2024 par rapport à 2023. Parmi ces infractions, les délits diminuent de 4 % et les contraventions de 5 %.</t>
  </si>
  <si>
    <t>DROM</t>
  </si>
  <si>
    <t xml:space="preserve">France </t>
  </si>
  <si>
    <r>
      <t>Lecture :</t>
    </r>
    <r>
      <rPr>
        <sz val="11"/>
        <color theme="1"/>
        <rFont val="Marianne Light"/>
        <family val="3"/>
      </rPr>
      <t xml:space="preserve"> </t>
    </r>
    <r>
      <rPr>
        <sz val="7.5"/>
        <color rgb="FF231F20"/>
        <rFont val="Palatino Linotype"/>
        <family val="1"/>
      </rPr>
      <t>dans les unités urbaines de France métropolitaine recensant entre 100 000 et 200 000 habitants, 9,6 destructions et dégradations volontaires pour 1 000 habitants ont été enregistrés en 2024 (point jaune), alors que sur l’ensemble des unités urbaines de même taille en France, ce taux est de 9,2 ‰ (barre bleue).</t>
    </r>
  </si>
  <si>
    <t>Figure 5 - Nombre de victimes de destructions et dégradations volontaires (hors contraventions) enregistrées pour 1 000 habitants par sexe et âge en 2024</t>
  </si>
  <si>
    <r>
      <t xml:space="preserve">Lecture </t>
    </r>
    <r>
      <rPr>
        <sz val="7.5"/>
        <color rgb="FF231F20"/>
        <rFont val="Palatino Linotype"/>
        <family val="1"/>
      </rPr>
      <t>: sur 1 000 hommes âgés de 20 à 24 ans, plus de 3 ont été enregistrés par les forces de sécurité comme victimes de destructions et dégradations volontaires (hors contraventions) en 2024.</t>
    </r>
  </si>
  <si>
    <t>Figure 6 - Nationalité des personnes victimes des destructions et dégradations volontaires (hors contraventions) enregistrés en 2024 (en %)</t>
  </si>
  <si>
    <t>Figure 7 - Nombre de personnes mises en cause pour des infractions de destructions et dégradations (hors contraventions) élucidées en 2024, par sexe, âge, nationalité</t>
  </si>
  <si>
    <r>
      <t xml:space="preserve">Lecture </t>
    </r>
    <r>
      <rPr>
        <sz val="7.5"/>
        <color rgb="FF231F20"/>
        <rFont val="Palatino Linotype"/>
        <family val="1"/>
      </rPr>
      <t>: en 2024, 71 000 personnes ont été mises en cause par les forces de sécurité pour des destructions et dégradations volontaires (hors contraventions). 88 % sont des hommes et 36 % ont entre 18 et 29 ans. 14 % de la population de France a entre 18 et 29 ans.</t>
    </r>
  </si>
  <si>
    <r>
      <rPr>
        <b/>
        <sz val="7.5"/>
        <color rgb="FF231F20"/>
        <rFont val="Palatino Linotype"/>
        <family val="1"/>
      </rPr>
      <t>Note</t>
    </r>
    <r>
      <rPr>
        <sz val="7.5"/>
        <color rgb="FF231F20"/>
        <rFont val="Palatino Linotype"/>
        <family val="1"/>
      </rPr>
      <t xml:space="preserve"> : La somme des différentes tranches d’âge est supérieure au total de mis en cause, car une personne peut être mise en cause dans une même procédure pour des faits commis à des âges différents. En fonction des arrondis, la somme des pourcentages peut donner un résultat légèrement inférieur ou supérieur à 100%. Les effectifs sont également arrondis. </t>
    </r>
  </si>
  <si>
    <t>Femmes (52 %)</t>
  </si>
  <si>
    <t>Hommes (48 %)</t>
  </si>
  <si>
    <t>Moins de 13 ans (14 %)</t>
  </si>
  <si>
    <t>13 à 17 ans (6 %)</t>
  </si>
  <si>
    <t>18 à 29 ans (14 %)</t>
  </si>
  <si>
    <t>30 à 44 ans (18 %)</t>
  </si>
  <si>
    <t>45 à 59 ans (19 %)</t>
  </si>
  <si>
    <t>60 ans ou plus (28 %)</t>
  </si>
  <si>
    <t>Français (94 %)</t>
  </si>
  <si>
    <t xml:space="preserve">Etrangers (8 %) : </t>
  </si>
  <si>
    <t>UE27 hors France (2 %)</t>
  </si>
  <si>
    <t>Europe hors UE27 (1 %)</t>
  </si>
  <si>
    <t>Afrique (3,5 %)</t>
  </si>
  <si>
    <t xml:space="preserve">Asie (1 %) </t>
  </si>
  <si>
    <t>Figure encadré – Caractéristiques des victimes enregistrées en 2024 et des mis en cause pour contraventions élucidées en 2024 sur le périmètre de la police nationale</t>
  </si>
  <si>
    <r>
      <t xml:space="preserve">Lecture </t>
    </r>
    <r>
      <rPr>
        <sz val="7.5"/>
        <color rgb="FF231F20"/>
        <rFont val="Palatino Linotype"/>
        <family val="1"/>
      </rPr>
      <t>: en 2024, 8 800 personnes ont été mises en cause par les forces de sécurité pour des contraventions de destructions et dégradations volontaires. 82 % sont des hommes et 40 % ont entre 15 et 29 ans.</t>
    </r>
  </si>
  <si>
    <t>Source : SSMSI, base statistique des infractions enregistrées ou élucidées par la police et la gendarmerie en 2024.</t>
  </si>
  <si>
    <t xml:space="preserve">Lecture : en 2024, 92 % des infractions de destructions et dégradations volontaires enregistrées par la police et gendarmerie nationales portent sur des biens privés. </t>
  </si>
  <si>
    <t>Hors unité urbaine</t>
  </si>
  <si>
    <t>Délits</t>
  </si>
  <si>
    <t xml:space="preserve">Amérique, Océanie </t>
  </si>
  <si>
    <t>Indéterminé</t>
  </si>
  <si>
    <t>Amérique, Océanie (0,5 %)</t>
  </si>
  <si>
    <r>
      <t>Sources </t>
    </r>
    <r>
      <rPr>
        <sz val="7.5"/>
        <color rgb="FF231F20"/>
        <rFont val="Palatino Linotype"/>
        <family val="1"/>
      </rPr>
      <t>: SSMSI, base statistique des mis en cause pour des infractions élucidées par la police et la gendarmerie en 2024 ; Insee, estimations de la population 2024.</t>
    </r>
  </si>
  <si>
    <t>Indéterminée</t>
  </si>
  <si>
    <t>Amérique, Océanie (0,5 %*)</t>
  </si>
  <si>
    <r>
      <t>Sources :</t>
    </r>
    <r>
      <rPr>
        <sz val="7.5"/>
        <color rgb="FF231F20"/>
        <rFont val="Palatino Linotype"/>
        <family val="1"/>
      </rPr>
      <t xml:space="preserve"> SSMSI, base statistique des victimes enregistrées par la police et la gendarmerie en 2024 ; Insee, estimations de la population 2024.</t>
    </r>
  </si>
  <si>
    <t>Lecture : 91 % des personnes victimes de destructions et dégradations volontaires (hors contraventions) en 2024 sont de nationalité française.</t>
  </si>
  <si>
    <t>Lecture : En 2024, on comptabilise 528 800 infractions de destructions et dégradations enregistrées par la police et gendarmerie nationales. 265 100 sont des contraventions.</t>
  </si>
  <si>
    <t>Figure 3 – Répartition des infractions de destructions et dégradations volontaires enregistrées par type d’acte en 2024 (en %)</t>
  </si>
  <si>
    <t>Figure 4 - Nombre de destructions et dégradations volontaires enregistrées pour 1 000 habitants en 2024, par taille d’unité urbaine</t>
  </si>
  <si>
    <t>Destructions et dégradations volontaires</t>
  </si>
  <si>
    <r>
      <t>Sources :</t>
    </r>
    <r>
      <rPr>
        <sz val="11"/>
        <color theme="1"/>
        <rFont val="Marianne Light"/>
        <family val="3"/>
      </rPr>
      <t xml:space="preserve"> </t>
    </r>
    <r>
      <rPr>
        <sz val="7.5"/>
        <color rgb="FF231F20"/>
        <rFont val="Palatino Linotype"/>
        <family val="1"/>
      </rPr>
      <t>SSMSI, base statistique communale de la délinquance enregistrée par la police et la gendarmerie en 2024 ; Insee, recensement de la population 2022 (pour Mayotte le recensement de la population 2017)</t>
    </r>
  </si>
  <si>
    <t>Source : SSMSI, base statistique des victimes enregistrées par la police et la gendarmerie en 2024.</t>
  </si>
  <si>
    <t>Sexe</t>
  </si>
  <si>
    <r>
      <t>Sources </t>
    </r>
    <r>
      <rPr>
        <sz val="7.5"/>
        <color rgb="FF231F20"/>
        <rFont val="Palatino Linotype"/>
        <family val="1"/>
      </rPr>
      <t>: SSMSI, base statistique des victimes enregistrées par la police en 2024 ; SSMSI, base statistique des mis en cause pour des infractions élucidées par la police en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</si>
</sst>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_-* #,##0_-;\-* #,##0_-;_-* &quot;-&quot;??_-;_-@_-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.5"/>
      <color rgb="FF231F20"/>
      <name val="Palatino Linotype"/>
      <family val="1"/>
    </font>
    <font>
      <sz val="11"/>
      <color rgb="FF000000"/>
      <name val="Arial"/>
      <family val="2"/>
    </font>
    <font>
      <sz val="9"/>
      <color rgb="FF231F20"/>
      <name val="Palatino Linotype"/>
      <family val="1"/>
    </font>
    <font>
      <b/>
      <i/>
      <sz val="9"/>
      <color rgb="FF242021"/>
      <name val="Calibri"/>
      <family val="2"/>
      <scheme val="minor"/>
    </font>
    <font>
      <i/>
      <sz val="9"/>
      <color rgb="FF242021"/>
      <name val="Calibri"/>
      <family val="2"/>
      <scheme val="minor"/>
    </font>
    <font>
      <b/>
      <sz val="11"/>
      <name val="Calibri"/>
      <family val="2"/>
      <scheme val="minor"/>
    </font>
    <font>
      <b/>
      <sz val="7.5"/>
      <color rgb="FF231F20"/>
      <name val="Palatino Linotype"/>
      <family val="1"/>
    </font>
    <font>
      <sz val="7.5"/>
      <color rgb="FF231F20"/>
      <name val="Palatino Linotype"/>
      <family val="1"/>
    </font>
    <font>
      <b/>
      <sz val="11"/>
      <color rgb="FF000000"/>
      <name val="Marianne Light"/>
      <family val="3"/>
    </font>
    <font>
      <sz val="11"/>
      <color rgb="FF000000"/>
      <name val="Marianne Light"/>
      <family val="3"/>
    </font>
    <font>
      <b/>
      <sz val="11"/>
      <color rgb="FF000000"/>
      <name val="Calibri"/>
      <family val="2"/>
    </font>
    <font>
      <b/>
      <sz val="7.5"/>
      <color theme="1"/>
      <name val="Palatino Linotype"/>
      <family val="1"/>
    </font>
    <font>
      <i/>
      <sz val="11"/>
      <color theme="1"/>
      <name val="Calibri"/>
      <family val="2"/>
      <scheme val="minor"/>
    </font>
    <font>
      <b/>
      <sz val="11"/>
      <color theme="0"/>
      <name val="Marianne Light"/>
      <family val="3"/>
    </font>
    <font>
      <sz val="9.5"/>
      <color rgb="FF231F20"/>
      <name val="Palatino Linotype"/>
      <family val="1"/>
    </font>
    <font>
      <sz val="11"/>
      <color theme="1"/>
      <name val="Marianne Light"/>
      <family val="3"/>
    </font>
    <font>
      <sz val="8"/>
      <color rgb="FF242021"/>
      <name val="Times New Roman"/>
      <family val="1"/>
    </font>
    <font>
      <b/>
      <sz val="9"/>
      <color rgb="FF231F20"/>
      <name val="Palatino Linotype"/>
      <family val="1"/>
    </font>
    <font>
      <i/>
      <sz val="6.5"/>
      <color theme="1"/>
      <name val="Marianne Light"/>
      <family val="3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2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/>
      <top style="medium">
        <color rgb="FF8EAADB"/>
      </top>
      <bottom/>
      <diagonal/>
    </border>
  </borders>
  <cellStyleXfs count="52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9" borderId="8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19" fillId="0" borderId="0" xfId="0" applyFont="1" applyAlignment="1">
      <alignment vertical="center"/>
    </xf>
    <xf numFmtId="0" fontId="0" fillId="2" borderId="10" xfId="0" applyFill="1" applyBorder="1"/>
    <xf numFmtId="0" fontId="1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9" fontId="0" fillId="2" borderId="0" xfId="50" applyFont="1" applyFill="1"/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/>
    <xf numFmtId="0" fontId="1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left" vertical="center"/>
    </xf>
    <xf numFmtId="0" fontId="22" fillId="2" borderId="0" xfId="0" applyFont="1" applyFill="1"/>
    <xf numFmtId="0" fontId="23" fillId="2" borderId="0" xfId="0" applyFont="1" applyFill="1"/>
    <xf numFmtId="0" fontId="0" fillId="0" borderId="10" xfId="0" applyFill="1" applyBorder="1"/>
    <xf numFmtId="0" fontId="0" fillId="0" borderId="10" xfId="0" applyFill="1" applyBorder="1" applyAlignment="1">
      <alignment horizontal="center" vertical="center" wrapText="1"/>
    </xf>
    <xf numFmtId="1" fontId="0" fillId="2" borderId="0" xfId="0" applyNumberFormat="1" applyFill="1"/>
    <xf numFmtId="0" fontId="24" fillId="2" borderId="0" xfId="0" applyFont="1" applyFill="1" applyAlignment="1">
      <alignment vertical="center"/>
    </xf>
    <xf numFmtId="0" fontId="0" fillId="2" borderId="0" xfId="0" applyFill="1" applyAlignment="1">
      <alignment horizontal="right"/>
    </xf>
    <xf numFmtId="1" fontId="20" fillId="2" borderId="10" xfId="0" applyNumberFormat="1" applyFont="1" applyFill="1" applyBorder="1" applyAlignment="1">
      <alignment vertical="top" wrapText="1"/>
    </xf>
    <xf numFmtId="0" fontId="19" fillId="2" borderId="0" xfId="0" applyFont="1" applyFill="1" applyAlignment="1">
      <alignment vertical="center"/>
    </xf>
    <xf numFmtId="0" fontId="24" fillId="2" borderId="0" xfId="0" applyFont="1" applyFill="1"/>
    <xf numFmtId="0" fontId="27" fillId="34" borderId="11" xfId="0" applyFont="1" applyFill="1" applyBorder="1" applyAlignment="1">
      <alignment vertical="center"/>
    </xf>
    <xf numFmtId="0" fontId="27" fillId="34" borderId="12" xfId="0" applyFont="1" applyFill="1" applyBorder="1" applyAlignment="1">
      <alignment horizontal="center" vertical="center"/>
    </xf>
    <xf numFmtId="0" fontId="27" fillId="34" borderId="13" xfId="0" applyFont="1" applyFill="1" applyBorder="1" applyAlignment="1">
      <alignment horizontal="center" vertical="center"/>
    </xf>
    <xf numFmtId="0" fontId="27" fillId="34" borderId="11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vertical="center"/>
    </xf>
    <xf numFmtId="0" fontId="27" fillId="36" borderId="14" xfId="0" applyFont="1" applyFill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4" xfId="0" applyFont="1" applyBorder="1" applyAlignment="1">
      <alignment horizontal="left" vertical="center" wrapText="1"/>
    </xf>
    <xf numFmtId="0" fontId="28" fillId="35" borderId="15" xfId="0" applyFont="1" applyFill="1" applyBorder="1" applyAlignment="1">
      <alignment horizontal="center" vertical="center"/>
    </xf>
    <xf numFmtId="0" fontId="29" fillId="36" borderId="15" xfId="0" applyFont="1" applyFill="1" applyBorder="1" applyAlignment="1">
      <alignment horizontal="center" vertical="center"/>
    </xf>
    <xf numFmtId="3" fontId="28" fillId="0" borderId="15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1" fontId="27" fillId="35" borderId="15" xfId="0" applyNumberFormat="1" applyFont="1" applyFill="1" applyBorder="1" applyAlignment="1">
      <alignment horizontal="center" vertical="center"/>
    </xf>
    <xf numFmtId="1" fontId="28" fillId="0" borderId="15" xfId="0" applyNumberFormat="1" applyFont="1" applyBorder="1" applyAlignment="1">
      <alignment horizontal="center" vertical="center"/>
    </xf>
    <xf numFmtId="0" fontId="28" fillId="0" borderId="15" xfId="0" quotePrefix="1" applyFont="1" applyBorder="1" applyAlignment="1">
      <alignment horizontal="center" vertical="center"/>
    </xf>
    <xf numFmtId="9" fontId="24" fillId="2" borderId="0" xfId="50" applyFont="1" applyFill="1"/>
    <xf numFmtId="1" fontId="0" fillId="2" borderId="10" xfId="0" applyNumberFormat="1" applyFill="1" applyBorder="1"/>
    <xf numFmtId="166" fontId="0" fillId="2" borderId="10" xfId="0" applyNumberFormat="1" applyFill="1" applyBorder="1"/>
    <xf numFmtId="3" fontId="18" fillId="0" borderId="0" xfId="44" applyNumberFormat="1"/>
    <xf numFmtId="3" fontId="18" fillId="0" borderId="10" xfId="44" applyNumberFormat="1" applyBorder="1"/>
    <xf numFmtId="0" fontId="18" fillId="0" borderId="0" xfId="44"/>
    <xf numFmtId="0" fontId="31" fillId="0" borderId="0" xfId="0" applyFont="1"/>
    <xf numFmtId="0" fontId="0" fillId="0" borderId="10" xfId="0" applyBorder="1"/>
    <xf numFmtId="0" fontId="32" fillId="34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1" fontId="0" fillId="0" borderId="10" xfId="0" applyNumberFormat="1" applyBorder="1"/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6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30" fillId="2" borderId="16" xfId="0" applyFont="1" applyFill="1" applyBorder="1" applyAlignment="1">
      <alignment vertical="center" wrapText="1"/>
    </xf>
    <xf numFmtId="0" fontId="25" fillId="2" borderId="0" xfId="0" applyFont="1" applyFill="1" applyAlignment="1">
      <alignment vertical="center" wrapText="1"/>
    </xf>
    <xf numFmtId="3" fontId="0" fillId="2" borderId="0" xfId="0" applyNumberFormat="1" applyFill="1"/>
    <xf numFmtId="0" fontId="20" fillId="2" borderId="0" xfId="0" applyFont="1" applyFill="1" applyAlignment="1">
      <alignment vertical="top" wrapText="1"/>
    </xf>
    <xf numFmtId="0" fontId="36" fillId="0" borderId="0" xfId="0" applyFont="1" applyAlignment="1">
      <alignment horizontal="left" vertical="center"/>
    </xf>
    <xf numFmtId="0" fontId="0" fillId="2" borderId="0" xfId="0" applyFont="1" applyFill="1"/>
    <xf numFmtId="0" fontId="37" fillId="2" borderId="0" xfId="0" applyFont="1" applyFill="1"/>
    <xf numFmtId="0" fontId="0" fillId="2" borderId="10" xfId="0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0" fontId="0" fillId="2" borderId="10" xfId="0" applyFill="1" applyBorder="1" applyAlignment="1">
      <alignment horizontal="right"/>
    </xf>
    <xf numFmtId="165" fontId="2" fillId="2" borderId="10" xfId="0" applyNumberFormat="1" applyFont="1" applyFill="1" applyBorder="1" applyAlignment="1">
      <alignment horizontal="center"/>
    </xf>
    <xf numFmtId="166" fontId="0" fillId="2" borderId="10" xfId="0" applyNumberFormat="1" applyFill="1" applyBorder="1" applyAlignment="1">
      <alignment horizontal="center"/>
    </xf>
    <xf numFmtId="165" fontId="2" fillId="2" borderId="10" xfId="0" applyNumberFormat="1" applyFont="1" applyFill="1" applyBorder="1"/>
    <xf numFmtId="166" fontId="0" fillId="2" borderId="10" xfId="0" applyNumberForma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6" fontId="0" fillId="2" borderId="0" xfId="0" applyNumberFormat="1" applyFill="1"/>
    <xf numFmtId="0" fontId="17" fillId="2" borderId="0" xfId="0" applyFont="1" applyFill="1"/>
    <xf numFmtId="1" fontId="17" fillId="2" borderId="0" xfId="0" applyNumberFormat="1" applyFont="1" applyFill="1"/>
    <xf numFmtId="9" fontId="17" fillId="2" borderId="0" xfId="50" applyFont="1" applyFill="1"/>
    <xf numFmtId="3" fontId="17" fillId="0" borderId="0" xfId="44" applyNumberFormat="1" applyFont="1"/>
    <xf numFmtId="165" fontId="17" fillId="2" borderId="0" xfId="0" applyNumberFormat="1" applyFont="1" applyFill="1"/>
    <xf numFmtId="2" fontId="0" fillId="2" borderId="10" xfId="0" applyNumberFormat="1" applyFill="1" applyBorder="1"/>
    <xf numFmtId="3" fontId="0" fillId="0" borderId="0" xfId="0" applyNumberFormat="1"/>
    <xf numFmtId="0" fontId="32" fillId="34" borderId="11" xfId="0" applyFont="1" applyFill="1" applyBorder="1" applyAlignment="1">
      <alignment horizontal="center" vertical="center"/>
    </xf>
    <xf numFmtId="0" fontId="32" fillId="34" borderId="12" xfId="0" applyFont="1" applyFill="1" applyBorder="1" applyAlignment="1">
      <alignment horizontal="center" vertical="center"/>
    </xf>
    <xf numFmtId="3" fontId="32" fillId="34" borderId="12" xfId="0" applyNumberFormat="1" applyFont="1" applyFill="1" applyBorder="1" applyAlignment="1">
      <alignment horizontal="center" vertical="center"/>
    </xf>
    <xf numFmtId="3" fontId="28" fillId="35" borderId="15" xfId="51" applyNumberFormat="1" applyFont="1" applyFill="1" applyBorder="1" applyAlignment="1">
      <alignment horizontal="center" vertical="center"/>
    </xf>
    <xf numFmtId="3" fontId="29" fillId="36" borderId="15" xfId="51" applyNumberFormat="1" applyFont="1" applyFill="1" applyBorder="1" applyAlignment="1">
      <alignment horizontal="center" vertical="center"/>
    </xf>
    <xf numFmtId="3" fontId="28" fillId="0" borderId="15" xfId="51" applyNumberFormat="1" applyFont="1" applyBorder="1" applyAlignment="1">
      <alignment horizontal="center" vertical="center"/>
    </xf>
  </cellXfs>
  <cellStyles count="52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51" builtinId="3"/>
    <cellStyle name="Milliers 2" xfId="1"/>
    <cellStyle name="Milliers 2 2" xfId="47"/>
    <cellStyle name="Milliers 3" xfId="43"/>
    <cellStyle name="Milliers 3 2" xfId="49"/>
    <cellStyle name="Neutre" xfId="9" builtinId="28" customBuiltin="1"/>
    <cellStyle name="Normal" xfId="0" builtinId="0"/>
    <cellStyle name="Normal 2" xfId="45"/>
    <cellStyle name="Normal 3" xfId="44"/>
    <cellStyle name="Note" xfId="16" builtinId="10" customBuiltin="1"/>
    <cellStyle name="Note 2" xfId="48"/>
    <cellStyle name="Pourcentage" xfId="50" builtinId="5"/>
    <cellStyle name="Pourcentage 2" xfId="46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67082623443979E-2"/>
          <c:y val="5.2101806258109437E-2"/>
          <c:w val="0.88595923316602965"/>
          <c:h val="0.6633018460208680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'Figure 1'!$C$27</c:f>
              <c:strCache>
                <c:ptCount val="1"/>
                <c:pt idx="0">
                  <c:v>Délits</c:v>
                </c:pt>
              </c:strCache>
            </c:strRef>
          </c:tx>
          <c:spPr>
            <a:solidFill>
              <a:schemeClr val="accent1"/>
            </a:solidFill>
            <a:ln w="19050" cap="rnd">
              <a:noFill/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1'!$C$28:$C$36</c:f>
              <c:numCache>
                <c:formatCode>#,##0</c:formatCode>
                <c:ptCount val="9"/>
                <c:pt idx="0">
                  <c:v>363600</c:v>
                </c:pt>
                <c:pt idx="1">
                  <c:v>357900</c:v>
                </c:pt>
                <c:pt idx="2">
                  <c:v>327100</c:v>
                </c:pt>
                <c:pt idx="3">
                  <c:v>320100</c:v>
                </c:pt>
                <c:pt idx="4">
                  <c:v>277300</c:v>
                </c:pt>
                <c:pt idx="5">
                  <c:v>287400</c:v>
                </c:pt>
                <c:pt idx="6">
                  <c:v>281800</c:v>
                </c:pt>
                <c:pt idx="7">
                  <c:v>275000</c:v>
                </c:pt>
                <c:pt idx="8">
                  <c:v>263700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AE-4A86-A78A-55C53FE09A24}"/>
            </c:ext>
          </c:extLst>
        </c:ser>
        <c:ser>
          <c:idx val="2"/>
          <c:order val="2"/>
          <c:tx>
            <c:strRef>
              <c:f>'Figure 1'!$D$27</c:f>
              <c:strCache>
                <c:ptCount val="1"/>
                <c:pt idx="0">
                  <c:v>Contraventions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1'!$D$28:$D$36</c:f>
              <c:numCache>
                <c:formatCode>#,##0</c:formatCode>
                <c:ptCount val="9"/>
                <c:pt idx="0">
                  <c:v>263200</c:v>
                </c:pt>
                <c:pt idx="1">
                  <c:v>267000</c:v>
                </c:pt>
                <c:pt idx="2">
                  <c:v>276300</c:v>
                </c:pt>
                <c:pt idx="3">
                  <c:v>282800</c:v>
                </c:pt>
                <c:pt idx="4">
                  <c:v>241200</c:v>
                </c:pt>
                <c:pt idx="5">
                  <c:v>243600</c:v>
                </c:pt>
                <c:pt idx="6">
                  <c:v>255700</c:v>
                </c:pt>
                <c:pt idx="7">
                  <c:v>277100</c:v>
                </c:pt>
                <c:pt idx="8">
                  <c:v>265100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CAE-4A86-A78A-55C53FE09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294449328"/>
        <c:axId val="-294446064"/>
      </c:barChart>
      <c:lineChart>
        <c:grouping val="standard"/>
        <c:varyColors val="0"/>
        <c:ser>
          <c:idx val="0"/>
          <c:order val="0"/>
          <c:tx>
            <c:strRef>
              <c:f>'Figure 1'!$B$27</c:f>
              <c:strCache>
                <c:ptCount val="1"/>
                <c:pt idx="0">
                  <c:v>Ensemble des destructions et dégradations</c:v>
                </c:pt>
              </c:strCache>
            </c:strRef>
          </c:tx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1'!$B$28:$B$36</c:f>
              <c:numCache>
                <c:formatCode>#,##0</c:formatCode>
                <c:ptCount val="9"/>
                <c:pt idx="0">
                  <c:v>626700</c:v>
                </c:pt>
                <c:pt idx="1">
                  <c:v>624900</c:v>
                </c:pt>
                <c:pt idx="2">
                  <c:v>603400</c:v>
                </c:pt>
                <c:pt idx="3">
                  <c:v>602900</c:v>
                </c:pt>
                <c:pt idx="4">
                  <c:v>518500</c:v>
                </c:pt>
                <c:pt idx="5">
                  <c:v>531000</c:v>
                </c:pt>
                <c:pt idx="6">
                  <c:v>537500</c:v>
                </c:pt>
                <c:pt idx="7">
                  <c:v>552100</c:v>
                </c:pt>
                <c:pt idx="8">
                  <c:v>528800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CAE-4A86-A78A-55C53FE09A2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294449328"/>
        <c:axId val="-294446064"/>
      </c:lineChart>
      <c:catAx>
        <c:axId val="-29444932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9444606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-2944460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9444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2904521899884306E-3"/>
          <c:y val="0.81098287155166371"/>
          <c:w val="0.97753456467866362"/>
          <c:h val="0.167207657929044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329507792273411E-2"/>
          <c:y val="3.9985459832788076E-2"/>
          <c:w val="0.92879544502010858"/>
          <c:h val="0.743763965945770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 2'!$C$22</c:f>
              <c:strCache>
                <c:ptCount val="1"/>
                <c:pt idx="0">
                  <c:v>Délits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2'!$A$23:$A$29</c:f>
              <c:numCache>
                <c:formatCode>0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'Figure 2'!$C$23:$C$30</c:f>
              <c:numCache>
                <c:formatCode>0</c:formatCode>
                <c:ptCount val="8"/>
                <c:pt idx="0">
                  <c:v>-1.5664151784118063</c:v>
                </c:pt>
                <c:pt idx="1">
                  <c:v>-8.591291907207566</c:v>
                </c:pt>
                <c:pt idx="2">
                  <c:v>-2.1435034604191605</c:v>
                </c:pt>
                <c:pt idx="3">
                  <c:v>-13.378275375176496</c:v>
                </c:pt>
                <c:pt idx="4">
                  <c:v>3.6395109812831228</c:v>
                </c:pt>
                <c:pt idx="5">
                  <c:v>-1.9430583683042069</c:v>
                </c:pt>
                <c:pt idx="6">
                  <c:v>-2.3974620117956813</c:v>
                </c:pt>
                <c:pt idx="7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E-4E68-BD6D-3D86D22388B9}"/>
            </c:ext>
          </c:extLst>
        </c:ser>
        <c:ser>
          <c:idx val="3"/>
          <c:order val="2"/>
          <c:tx>
            <c:strRef>
              <c:f>'Figure 2'!$D$22</c:f>
              <c:strCache>
                <c:ptCount val="1"/>
                <c:pt idx="0">
                  <c:v>Contraventions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2'!$A$23:$A$29</c:f>
              <c:numCache>
                <c:formatCode>0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'Figure 2'!$D$23:$D$30</c:f>
              <c:numCache>
                <c:formatCode>0</c:formatCode>
                <c:ptCount val="8"/>
                <c:pt idx="0">
                  <c:v>1.4652849819689395</c:v>
                </c:pt>
                <c:pt idx="1">
                  <c:v>3.4837255114919419</c:v>
                </c:pt>
                <c:pt idx="2">
                  <c:v>2.3534733908763483</c:v>
                </c:pt>
                <c:pt idx="3">
                  <c:v>-14.714409973905484</c:v>
                </c:pt>
                <c:pt idx="4">
                  <c:v>1.0049626248429755</c:v>
                </c:pt>
                <c:pt idx="5">
                  <c:v>4.9547053487503545</c:v>
                </c:pt>
                <c:pt idx="6">
                  <c:v>8.3680748382857892</c:v>
                </c:pt>
                <c:pt idx="7">
                  <c:v>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BE-4E68-BD6D-3D86D2238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94452592"/>
        <c:axId val="-294450960"/>
      </c:barChart>
      <c:lineChart>
        <c:grouping val="standard"/>
        <c:varyColors val="0"/>
        <c:ser>
          <c:idx val="0"/>
          <c:order val="0"/>
          <c:tx>
            <c:strRef>
              <c:f>'Figure 2'!$B$22</c:f>
              <c:strCache>
                <c:ptCount val="1"/>
                <c:pt idx="0">
                  <c:v>Ensemble des destructions et dégradations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</c:marker>
          <c:cat>
            <c:numRef>
              <c:f>'Figure 2'!$A$23:$A$30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2'!$B$23:$B$30</c:f>
              <c:numCache>
                <c:formatCode>0</c:formatCode>
                <c:ptCount val="8"/>
                <c:pt idx="0">
                  <c:v>-0.29342966463813402</c:v>
                </c:pt>
                <c:pt idx="1">
                  <c:v>-3.4316604442083176</c:v>
                </c:pt>
                <c:pt idx="2">
                  <c:v>-8.4349308882525342E-2</c:v>
                </c:pt>
                <c:pt idx="3">
                  <c:v>-14.005015474330529</c:v>
                </c:pt>
                <c:pt idx="4">
                  <c:v>2.4139187992894717</c:v>
                </c:pt>
                <c:pt idx="5">
                  <c:v>1.2216365447666577</c:v>
                </c:pt>
                <c:pt idx="6">
                  <c:v>2.723927247830682</c:v>
                </c:pt>
                <c:pt idx="7">
                  <c:v>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BE-4E68-BD6D-3D86D2238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94452592"/>
        <c:axId val="-294450960"/>
      </c:lineChart>
      <c:catAx>
        <c:axId val="-29445259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94450960"/>
        <c:crosses val="autoZero"/>
        <c:auto val="1"/>
        <c:lblAlgn val="ctr"/>
        <c:lblOffset val="100"/>
        <c:noMultiLvlLbl val="0"/>
      </c:catAx>
      <c:valAx>
        <c:axId val="-29445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9445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264742781145443E-2"/>
          <c:y val="0.87032314742411609"/>
          <c:w val="0.80559985997034977"/>
          <c:h val="0.125942350605315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'Figure 3'!$C$4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46B-4732-9CCE-89EFB54FEA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46B-4732-9CCE-89EFB54FEA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46B-4732-9CCE-89EFB54FEA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'Figure 3'!$B$5:$B$7</c:f>
              <c:strCache>
                <c:ptCount val="3"/>
                <c:pt idx="0">
                  <c:v>Destructions et dégradations de biens privés</c:v>
                </c:pt>
                <c:pt idx="1">
                  <c:v>Destructions et dégradations de biens publics</c:v>
                </c:pt>
                <c:pt idx="2">
                  <c:v>Destructions et dégradations par un moyen dangereux pour les personnes </c:v>
                </c:pt>
              </c:strCache>
            </c:strRef>
          </c:cat>
          <c:val>
            <c:numRef>
              <c:f>'Figure 3'!$C$5:$C$7</c:f>
              <c:numCache>
                <c:formatCode>0</c:formatCode>
                <c:ptCount val="3"/>
                <c:pt idx="0">
                  <c:v>92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9-4BE3-AD0A-69A38918C0F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035839175492372E-2"/>
          <c:y val="3.2595383520985108E-2"/>
          <c:w val="0.77883968953203508"/>
          <c:h val="0.634383103981161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4_'!$H$4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465F9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'Figure 4_'!$B$5:$B$14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4_'!$H$5:$H$14</c:f>
              <c:numCache>
                <c:formatCode>0.0</c:formatCode>
                <c:ptCount val="10"/>
                <c:pt idx="0">
                  <c:v>4.4681373678922949</c:v>
                </c:pt>
                <c:pt idx="1">
                  <c:v>6.2690021373008058</c:v>
                </c:pt>
                <c:pt idx="2">
                  <c:v>7.2466134040309385</c:v>
                </c:pt>
                <c:pt idx="3">
                  <c:v>8.2391893118837647</c:v>
                </c:pt>
                <c:pt idx="4">
                  <c:v>9.3259961088360015</c:v>
                </c:pt>
                <c:pt idx="5">
                  <c:v>9.5237174442280867</c:v>
                </c:pt>
                <c:pt idx="6">
                  <c:v>9.2068353801735672</c:v>
                </c:pt>
                <c:pt idx="7">
                  <c:v>9.4159983526883106</c:v>
                </c:pt>
                <c:pt idx="8">
                  <c:v>8.1281282854478416</c:v>
                </c:pt>
                <c:pt idx="9">
                  <c:v>7.7752369621335324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9-40BC-A790-84303C876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-2031033248"/>
        <c:axId val="-2031035968"/>
      </c:barChart>
      <c:lineChart>
        <c:grouping val="standard"/>
        <c:varyColors val="0"/>
        <c:ser>
          <c:idx val="1"/>
          <c:order val="1"/>
          <c:tx>
            <c:strRef>
              <c:f>'Figure 4_'!$I$4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A00"/>
              </a:solidFill>
              <a:ln w="12700">
                <a:solidFill>
                  <a:srgbClr val="FFCA00"/>
                </a:solidFill>
                <a:round/>
              </a:ln>
              <a:effectLst/>
            </c:spPr>
          </c:marker>
          <c:cat>
            <c:strRef>
              <c:f>'Figure 4_'!$B$5:$B$14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4_'!$I$5:$I$14</c:f>
              <c:numCache>
                <c:formatCode>0.0</c:formatCode>
                <c:ptCount val="10"/>
                <c:pt idx="0">
                  <c:v>4.477923621262387</c:v>
                </c:pt>
                <c:pt idx="1">
                  <c:v>6.278448838623893</c:v>
                </c:pt>
                <c:pt idx="2">
                  <c:v>7.2822627200262584</c:v>
                </c:pt>
                <c:pt idx="3">
                  <c:v>8.3009571720233399</c:v>
                </c:pt>
                <c:pt idx="4">
                  <c:v>9.6048333170591214</c:v>
                </c:pt>
                <c:pt idx="5">
                  <c:v>9.685359309768101</c:v>
                </c:pt>
                <c:pt idx="6">
                  <c:v>9.6467732919964497</c:v>
                </c:pt>
                <c:pt idx="7">
                  <c:v>9.4911181940748683</c:v>
                </c:pt>
                <c:pt idx="8">
                  <c:v>8.1281282854478416</c:v>
                </c:pt>
                <c:pt idx="9">
                  <c:v>7.8138992111244594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99-40BC-A790-84303C876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68601648"/>
        <c:axId val="-2031034336"/>
      </c:lineChart>
      <c:catAx>
        <c:axId val="-203103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1035968"/>
        <c:crosses val="autoZero"/>
        <c:auto val="1"/>
        <c:lblAlgn val="ctr"/>
        <c:lblOffset val="100"/>
        <c:noMultiLvlLbl val="0"/>
      </c:catAx>
      <c:valAx>
        <c:axId val="-2031035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-2031033248"/>
        <c:crosses val="autoZero"/>
        <c:crossBetween val="between"/>
      </c:valAx>
      <c:valAx>
        <c:axId val="-2031034336"/>
        <c:scaling>
          <c:orientation val="minMax"/>
          <c:max val="10"/>
          <c:min val="0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368601648"/>
        <c:crosses val="max"/>
        <c:crossBetween val="between"/>
      </c:valAx>
      <c:catAx>
        <c:axId val="-368601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031034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92811026689172549"/>
          <c:y val="2.0408168731096667E-2"/>
          <c:w val="5.876780629969585E-2"/>
          <c:h val="0.74064726033725958"/>
        </c:manualLayout>
      </c:layout>
      <c:overlay val="0"/>
      <c:spPr>
        <a:noFill/>
        <a:ln>
          <a:noFill/>
        </a:ln>
        <a:effectLst/>
      </c:spPr>
      <c:txPr>
        <a:bodyPr rot="-5400000" spcFirstLastPara="1" vertOverflow="ellipsis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5_'!$E$30</c:f>
              <c:strCache>
                <c:ptCount val="1"/>
                <c:pt idx="0">
                  <c:v>Femmes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5_'!$D$31:$D$44</c:f>
              <c:strCache>
                <c:ptCount val="14"/>
                <c:pt idx="0">
                  <c:v>15 à 17 ans</c:v>
                </c:pt>
                <c:pt idx="1">
                  <c:v>18 à 19 ans</c:v>
                </c:pt>
                <c:pt idx="2">
                  <c:v>20 à 24 ans</c:v>
                </c:pt>
                <c:pt idx="3">
                  <c:v>25 à 29 ans</c:v>
                </c:pt>
                <c:pt idx="4">
                  <c:v>30 à 34 ans</c:v>
                </c:pt>
                <c:pt idx="5">
                  <c:v>35 à 39 ans</c:v>
                </c:pt>
                <c:pt idx="6">
                  <c:v>40 à 44 ans</c:v>
                </c:pt>
                <c:pt idx="7">
                  <c:v>45 à 49 ans</c:v>
                </c:pt>
                <c:pt idx="8">
                  <c:v>50 à 54 ans</c:v>
                </c:pt>
                <c:pt idx="9">
                  <c:v>55 à 59 ans</c:v>
                </c:pt>
                <c:pt idx="10">
                  <c:v>60 à 64 ans</c:v>
                </c:pt>
                <c:pt idx="11">
                  <c:v>65 à 69 ans</c:v>
                </c:pt>
                <c:pt idx="12">
                  <c:v>70 à 74 ans</c:v>
                </c:pt>
                <c:pt idx="13">
                  <c:v>75 ans ou plus</c:v>
                </c:pt>
              </c:strCache>
            </c:strRef>
          </c:cat>
          <c:val>
            <c:numRef>
              <c:f>'Figure 5_'!$E$31:$E$44</c:f>
              <c:numCache>
                <c:formatCode>0.00</c:formatCode>
                <c:ptCount val="14"/>
                <c:pt idx="0">
                  <c:v>0.25514335027706359</c:v>
                </c:pt>
                <c:pt idx="1">
                  <c:v>1.769801672996252</c:v>
                </c:pt>
                <c:pt idx="2">
                  <c:v>3.8630252413229078</c:v>
                </c:pt>
                <c:pt idx="3">
                  <c:v>4.7885336538334879</c:v>
                </c:pt>
                <c:pt idx="4">
                  <c:v>4.5264749904924475</c:v>
                </c:pt>
                <c:pt idx="5">
                  <c:v>4.4141879568111264</c:v>
                </c:pt>
                <c:pt idx="6">
                  <c:v>4.2827160049001947</c:v>
                </c:pt>
                <c:pt idx="7">
                  <c:v>4.0828506448901924</c:v>
                </c:pt>
                <c:pt idx="8">
                  <c:v>3.7145967460062863</c:v>
                </c:pt>
                <c:pt idx="9">
                  <c:v>3.1093287800988847</c:v>
                </c:pt>
                <c:pt idx="10">
                  <c:v>2.5596969015336501</c:v>
                </c:pt>
                <c:pt idx="11">
                  <c:v>2.1029820151026257</c:v>
                </c:pt>
                <c:pt idx="12">
                  <c:v>1.7679706158681114</c:v>
                </c:pt>
                <c:pt idx="13">
                  <c:v>1.2868716261401361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A-41E8-A717-12ACD318DC2B}"/>
            </c:ext>
          </c:extLst>
        </c:ser>
        <c:ser>
          <c:idx val="1"/>
          <c:order val="1"/>
          <c:tx>
            <c:strRef>
              <c:f>'Figure 5_'!$F$30</c:f>
              <c:strCache>
                <c:ptCount val="1"/>
                <c:pt idx="0">
                  <c:v>Hommes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5_'!$D$31:$D$44</c:f>
              <c:strCache>
                <c:ptCount val="14"/>
                <c:pt idx="0">
                  <c:v>15 à 17 ans</c:v>
                </c:pt>
                <c:pt idx="1">
                  <c:v>18 à 19 ans</c:v>
                </c:pt>
                <c:pt idx="2">
                  <c:v>20 à 24 ans</c:v>
                </c:pt>
                <c:pt idx="3">
                  <c:v>25 à 29 ans</c:v>
                </c:pt>
                <c:pt idx="4">
                  <c:v>30 à 34 ans</c:v>
                </c:pt>
                <c:pt idx="5">
                  <c:v>35 à 39 ans</c:v>
                </c:pt>
                <c:pt idx="6">
                  <c:v>40 à 44 ans</c:v>
                </c:pt>
                <c:pt idx="7">
                  <c:v>45 à 49 ans</c:v>
                </c:pt>
                <c:pt idx="8">
                  <c:v>50 à 54 ans</c:v>
                </c:pt>
                <c:pt idx="9">
                  <c:v>55 à 59 ans</c:v>
                </c:pt>
                <c:pt idx="10">
                  <c:v>60 à 64 ans</c:v>
                </c:pt>
                <c:pt idx="11">
                  <c:v>65 à 69 ans</c:v>
                </c:pt>
                <c:pt idx="12">
                  <c:v>70 à 74 ans</c:v>
                </c:pt>
                <c:pt idx="13">
                  <c:v>75 ans ou plus</c:v>
                </c:pt>
              </c:strCache>
            </c:strRef>
          </c:cat>
          <c:val>
            <c:numRef>
              <c:f>'Figure 5_'!$F$31:$F$44</c:f>
              <c:numCache>
                <c:formatCode>0.00</c:formatCode>
                <c:ptCount val="14"/>
                <c:pt idx="0">
                  <c:v>0.31837160363330436</c:v>
                </c:pt>
                <c:pt idx="1">
                  <c:v>1.8259232346119825</c:v>
                </c:pt>
                <c:pt idx="2">
                  <c:v>3.4790702454024101</c:v>
                </c:pt>
                <c:pt idx="3">
                  <c:v>4.7215298795323717</c:v>
                </c:pt>
                <c:pt idx="4">
                  <c:v>4.9311811350504255</c:v>
                </c:pt>
                <c:pt idx="5">
                  <c:v>5.2063591647170044</c:v>
                </c:pt>
                <c:pt idx="6">
                  <c:v>5.1368355275304278</c:v>
                </c:pt>
                <c:pt idx="7">
                  <c:v>5.1024427816362952</c:v>
                </c:pt>
                <c:pt idx="8">
                  <c:v>4.7233814520939985</c:v>
                </c:pt>
                <c:pt idx="9">
                  <c:v>4.1905469337551828</c:v>
                </c:pt>
                <c:pt idx="10">
                  <c:v>3.8722423701443764</c:v>
                </c:pt>
                <c:pt idx="11">
                  <c:v>3.2907083931532841</c:v>
                </c:pt>
                <c:pt idx="12">
                  <c:v>2.829931199517846</c:v>
                </c:pt>
                <c:pt idx="13">
                  <c:v>2.0536144173599524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A-41E8-A717-12ACD318DC2B}"/>
            </c:ext>
          </c:extLst>
        </c:ser>
        <c:ser>
          <c:idx val="2"/>
          <c:order val="2"/>
          <c:tx>
            <c:strRef>
              <c:f>'Figure 5_'!$G$30</c:f>
              <c:strCache>
                <c:ptCount val="1"/>
                <c:pt idx="0">
                  <c:v>Ensemble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5_'!$D$31:$D$44</c:f>
              <c:strCache>
                <c:ptCount val="14"/>
                <c:pt idx="0">
                  <c:v>15 à 17 ans</c:v>
                </c:pt>
                <c:pt idx="1">
                  <c:v>18 à 19 ans</c:v>
                </c:pt>
                <c:pt idx="2">
                  <c:v>20 à 24 ans</c:v>
                </c:pt>
                <c:pt idx="3">
                  <c:v>25 à 29 ans</c:v>
                </c:pt>
                <c:pt idx="4">
                  <c:v>30 à 34 ans</c:v>
                </c:pt>
                <c:pt idx="5">
                  <c:v>35 à 39 ans</c:v>
                </c:pt>
                <c:pt idx="6">
                  <c:v>40 à 44 ans</c:v>
                </c:pt>
                <c:pt idx="7">
                  <c:v>45 à 49 ans</c:v>
                </c:pt>
                <c:pt idx="8">
                  <c:v>50 à 54 ans</c:v>
                </c:pt>
                <c:pt idx="9">
                  <c:v>55 à 59 ans</c:v>
                </c:pt>
                <c:pt idx="10">
                  <c:v>60 à 64 ans</c:v>
                </c:pt>
                <c:pt idx="11">
                  <c:v>65 à 69 ans</c:v>
                </c:pt>
                <c:pt idx="12">
                  <c:v>70 à 74 ans</c:v>
                </c:pt>
                <c:pt idx="13">
                  <c:v>75 ans ou plus</c:v>
                </c:pt>
              </c:strCache>
            </c:strRef>
          </c:cat>
          <c:val>
            <c:numRef>
              <c:f>'Figure 5_'!$G$31:$G$44</c:f>
              <c:numCache>
                <c:formatCode>0.00</c:formatCode>
                <c:ptCount val="14"/>
                <c:pt idx="0">
                  <c:v>0.28770683478042336</c:v>
                </c:pt>
                <c:pt idx="1">
                  <c:v>1.7988006396268763</c:v>
                </c:pt>
                <c:pt idx="2">
                  <c:v>3.6668174730770162</c:v>
                </c:pt>
                <c:pt idx="3">
                  <c:v>4.7551251869462448</c:v>
                </c:pt>
                <c:pt idx="4">
                  <c:v>4.7255262625146086</c:v>
                </c:pt>
                <c:pt idx="5">
                  <c:v>4.7995719478914376</c:v>
                </c:pt>
                <c:pt idx="6">
                  <c:v>4.6991374913160593</c:v>
                </c:pt>
                <c:pt idx="7">
                  <c:v>4.5859663441454801</c:v>
                </c:pt>
                <c:pt idx="8">
                  <c:v>4.2127398364346469</c:v>
                </c:pt>
                <c:pt idx="9">
                  <c:v>3.6367119064592521</c:v>
                </c:pt>
                <c:pt idx="10">
                  <c:v>3.1904037760189667</c:v>
                </c:pt>
                <c:pt idx="11">
                  <c:v>2.6591672080474025</c:v>
                </c:pt>
                <c:pt idx="12">
                  <c:v>2.2543451187083257</c:v>
                </c:pt>
                <c:pt idx="13">
                  <c:v>1.5952323155565407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FA-41E8-A717-12ACD318D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94449872"/>
        <c:axId val="-294448784"/>
      </c:lineChart>
      <c:catAx>
        <c:axId val="-29444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94448784"/>
        <c:crosses val="autoZero"/>
        <c:auto val="1"/>
        <c:lblAlgn val="ctr"/>
        <c:lblOffset val="100"/>
        <c:noMultiLvlLbl val="0"/>
      </c:catAx>
      <c:valAx>
        <c:axId val="-29444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9444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866397251154885"/>
          <c:y val="9.019032684150681E-2"/>
          <c:w val="0.41228884391159049"/>
          <c:h val="0.6403235414276894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663-47E1-828D-326B104AAF5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63-47E1-828D-326B104AAF5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663-47E1-828D-326B104AAF5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663-47E1-828D-326B104AAF5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663-47E1-828D-326B104AAF50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663-47E1-828D-326B104AAF50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DE6-4741-AA74-AC69423A135D}"/>
              </c:ext>
            </c:extLst>
          </c:dPt>
          <c:dLbls>
            <c:dLbl>
              <c:idx val="0"/>
              <c:layout>
                <c:manualLayout>
                  <c:x val="3.9350367175924855E-2"/>
                  <c:y val="-4.790671890945292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663-47E1-828D-326B104AAF50}"/>
                </c:ext>
              </c:extLst>
            </c:dLbl>
            <c:dLbl>
              <c:idx val="1"/>
              <c:layout>
                <c:manualLayout>
                  <c:x val="-2.5910731349994675E-2"/>
                  <c:y val="2.437671426274008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663-47E1-828D-326B104AAF50}"/>
                </c:ext>
              </c:extLst>
            </c:dLbl>
            <c:dLbl>
              <c:idx val="2"/>
              <c:layout>
                <c:manualLayout>
                  <c:x val="-8.0481434154113397E-3"/>
                  <c:y val="-3.8591407547142469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663-47E1-828D-326B104AAF50}"/>
                </c:ext>
              </c:extLst>
            </c:dLbl>
            <c:dLbl>
              <c:idx val="3"/>
              <c:layout>
                <c:manualLayout>
                  <c:x val="-2.1665849221568084E-2"/>
                  <c:y val="-1.411800278802764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663-47E1-828D-326B104AAF50}"/>
                </c:ext>
              </c:extLst>
            </c:dLbl>
            <c:dLbl>
              <c:idx val="4"/>
              <c:layout>
                <c:manualLayout>
                  <c:x val="7.1364846126339629E-3"/>
                  <c:y val="-1.543656301885691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663-47E1-828D-326B104AAF50}"/>
                </c:ext>
              </c:extLst>
            </c:dLbl>
            <c:dLbl>
              <c:idx val="5"/>
              <c:layout>
                <c:manualLayout>
                  <c:x val="4.9955392288438351E-2"/>
                  <c:y val="-1.543656301885691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663-47E1-828D-326B104AAF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bg1">
                      <a:lumMod val="7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'Figure 6_'!$B$23:$H$23</c:f>
              <c:strCache>
                <c:ptCount val="7"/>
                <c:pt idx="0">
                  <c:v>France</c:v>
                </c:pt>
                <c:pt idx="1">
                  <c:v>UE27 hors France</c:v>
                </c:pt>
                <c:pt idx="2">
                  <c:v>Europe hors UE27</c:v>
                </c:pt>
                <c:pt idx="3">
                  <c:v>Afrique</c:v>
                </c:pt>
                <c:pt idx="4">
                  <c:v>Asie</c:v>
                </c:pt>
                <c:pt idx="5">
                  <c:v>Amérique, Océanie </c:v>
                </c:pt>
                <c:pt idx="6">
                  <c:v>Indéterminé</c:v>
                </c:pt>
              </c:strCache>
            </c:strRef>
          </c:cat>
          <c:val>
            <c:numRef>
              <c:f>'Figure 6_'!$B$24:$H$24</c:f>
              <c:numCache>
                <c:formatCode>0</c:formatCode>
                <c:ptCount val="7"/>
                <c:pt idx="0">
                  <c:v>91.21</c:v>
                </c:pt>
                <c:pt idx="1">
                  <c:v>2.23</c:v>
                </c:pt>
                <c:pt idx="2">
                  <c:v>0.55000000000000004</c:v>
                </c:pt>
                <c:pt idx="3">
                  <c:v>4.16</c:v>
                </c:pt>
                <c:pt idx="4">
                  <c:v>1.0900000000000001</c:v>
                </c:pt>
                <c:pt idx="5">
                  <c:v>0.42</c:v>
                </c:pt>
                <c:pt idx="6">
                  <c:v>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63-47E1-828D-326B104AAF5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357169740788792E-3"/>
          <c:y val="0.781538939680402"/>
          <c:w val="0.9949642830259211"/>
          <c:h val="0.212872647858165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40822</xdr:colOff>
      <xdr:row>2</xdr:row>
      <xdr:rowOff>81643</xdr:rowOff>
    </xdr:from>
    <xdr:to>
      <xdr:col>8</xdr:col>
      <xdr:colOff>490905</xdr:colOff>
      <xdr:row>20</xdr:row>
      <xdr:rowOff>146538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517072</xdr:colOff>
      <xdr:row>18</xdr:row>
      <xdr:rowOff>13607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13</xdr:row>
      <xdr:rowOff>0</xdr:rowOff>
    </xdr:from>
    <xdr:to>
      <xdr:col>3</xdr:col>
      <xdr:colOff>523875</xdr:colOff>
      <xdr:row>31</xdr:row>
      <xdr:rowOff>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412751</xdr:colOff>
      <xdr:row>3</xdr:row>
      <xdr:rowOff>95250</xdr:rowOff>
    </xdr:from>
    <xdr:to>
      <xdr:col>19</xdr:col>
      <xdr:colOff>276225</xdr:colOff>
      <xdr:row>30</xdr:row>
      <xdr:rowOff>9525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100011</xdr:rowOff>
    </xdr:from>
    <xdr:to>
      <xdr:col>10</xdr:col>
      <xdr:colOff>276225</xdr:colOff>
      <xdr:row>20</xdr:row>
      <xdr:rowOff>104774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181043</xdr:rowOff>
    </xdr:from>
    <xdr:to>
      <xdr:col>6</xdr:col>
      <xdr:colOff>466725</xdr:colOff>
      <xdr:row>16</xdr:row>
      <xdr:rowOff>47625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\TR\Bilan%202020%20d&#233;taill&#233;\Parties%20conjoncturelles\MAJ%20Graphiques%201904\Cumuls%20trimestri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de lecture"/>
      <sheetName val="CBV"/>
      <sheetName val="Violences sexuelles"/>
      <sheetName val="Vols_avec_armes"/>
      <sheetName val="Vols_violents_sans_arme"/>
      <sheetName val="Vols_sans_violence_personnes"/>
      <sheetName val="Cambriolages"/>
      <sheetName val="Vols_véhicules"/>
      <sheetName val="Vols_dans_véhicules"/>
      <sheetName val="Vols_accessoires_véhicules"/>
      <sheetName val="Dégradations"/>
      <sheetName val="Escroqueries"/>
      <sheetName val="Fig 1"/>
      <sheetName val="Fig 2"/>
      <sheetName val="Fig 5"/>
      <sheetName val="Fig 7"/>
    </sheetNames>
    <sheetDataSet>
      <sheetData sheetId="0"/>
      <sheetData sheetId="1"/>
      <sheetData sheetId="2">
        <row r="2">
          <cell r="D2" t="str">
            <v>Série CVS-CJO</v>
          </cell>
        </row>
      </sheetData>
      <sheetData sheetId="3">
        <row r="2">
          <cell r="D2" t="str">
            <v>Série CVS-CJO</v>
          </cell>
        </row>
      </sheetData>
      <sheetData sheetId="4"/>
      <sheetData sheetId="5"/>
      <sheetData sheetId="6">
        <row r="2">
          <cell r="D2" t="str">
            <v>Série CVS-CJO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2F4077"/>
      </a:dk2>
      <a:lt2>
        <a:srgbClr val="CE614A"/>
      </a:lt2>
      <a:accent1>
        <a:srgbClr val="465F9D"/>
      </a:accent1>
      <a:accent2>
        <a:srgbClr val="FFCA00"/>
      </a:accent2>
      <a:accent3>
        <a:srgbClr val="AEA397"/>
      </a:accent3>
      <a:accent4>
        <a:srgbClr val="C3992A"/>
      </a:accent4>
      <a:accent5>
        <a:srgbClr val="34CB6A"/>
      </a:accent5>
      <a:accent6>
        <a:srgbClr val="2B7758"/>
      </a:accent6>
      <a:hlink>
        <a:srgbClr val="00000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85" zoomScaleNormal="85" workbookViewId="0">
      <selection activeCell="A25" sqref="A25"/>
    </sheetView>
  </sheetViews>
  <sheetFormatPr baseColWidth="10" defaultColWidth="10.81640625" defaultRowHeight="14.5" x14ac:dyDescent="0.35"/>
  <cols>
    <col min="1" max="1" width="10.81640625" style="1"/>
    <col min="2" max="2" width="14.1796875" style="1" customWidth="1"/>
    <col min="3" max="4" width="10.81640625" style="1"/>
    <col min="5" max="5" width="11.81640625" style="1" customWidth="1"/>
    <col min="6" max="16384" width="10.81640625" style="1"/>
  </cols>
  <sheetData>
    <row r="1" spans="1:1" x14ac:dyDescent="0.35">
      <c r="A1" s="2" t="s">
        <v>74</v>
      </c>
    </row>
    <row r="23" spans="1:12" x14ac:dyDescent="0.35">
      <c r="A23" s="47" t="s">
        <v>115</v>
      </c>
    </row>
    <row r="24" spans="1:12" x14ac:dyDescent="0.35">
      <c r="A24" s="47" t="s">
        <v>16</v>
      </c>
    </row>
    <row r="25" spans="1:12" x14ac:dyDescent="0.35">
      <c r="A25" s="47" t="s">
        <v>75</v>
      </c>
    </row>
    <row r="27" spans="1:12" ht="72.5" x14ac:dyDescent="0.35">
      <c r="A27" s="3"/>
      <c r="B27" s="4" t="s">
        <v>47</v>
      </c>
      <c r="C27" s="4" t="s">
        <v>106</v>
      </c>
      <c r="D27" s="4" t="s">
        <v>48</v>
      </c>
      <c r="E27" s="4" t="s">
        <v>47</v>
      </c>
      <c r="F27" s="4" t="s">
        <v>106</v>
      </c>
      <c r="G27" s="4" t="s">
        <v>48</v>
      </c>
      <c r="H27" s="73"/>
      <c r="I27" s="73"/>
      <c r="J27" s="73"/>
      <c r="K27" s="73"/>
      <c r="L27" s="73"/>
    </row>
    <row r="28" spans="1:12" x14ac:dyDescent="0.35">
      <c r="A28" s="6">
        <v>2016</v>
      </c>
      <c r="B28" s="41">
        <f>MROUND(E28,100)</f>
        <v>626700</v>
      </c>
      <c r="C28" s="41">
        <f t="shared" ref="C28:D35" si="0">MROUND(F28,100)</f>
        <v>363600</v>
      </c>
      <c r="D28" s="41">
        <f t="shared" si="0"/>
        <v>263200</v>
      </c>
      <c r="E28" s="41">
        <v>626726</v>
      </c>
      <c r="F28" s="41">
        <v>363569</v>
      </c>
      <c r="G28" s="41">
        <v>263157</v>
      </c>
      <c r="H28" s="73"/>
      <c r="I28" s="73"/>
      <c r="J28" s="73"/>
      <c r="K28" s="73"/>
      <c r="L28" s="73"/>
    </row>
    <row r="29" spans="1:12" x14ac:dyDescent="0.35">
      <c r="A29" s="6">
        <v>2017</v>
      </c>
      <c r="B29" s="41">
        <f t="shared" ref="B29:B35" si="1">MROUND(E29,100)</f>
        <v>624900</v>
      </c>
      <c r="C29" s="41">
        <f t="shared" si="0"/>
        <v>357900</v>
      </c>
      <c r="D29" s="41">
        <f t="shared" si="0"/>
        <v>267000</v>
      </c>
      <c r="E29" s="41">
        <v>624887</v>
      </c>
      <c r="F29" s="41">
        <v>357874</v>
      </c>
      <c r="G29" s="41">
        <v>267013</v>
      </c>
      <c r="H29" s="73"/>
      <c r="I29" s="74"/>
      <c r="J29" s="74"/>
      <c r="K29" s="74"/>
      <c r="L29" s="73"/>
    </row>
    <row r="30" spans="1:12" x14ac:dyDescent="0.35">
      <c r="A30" s="6">
        <v>2018</v>
      </c>
      <c r="B30" s="41">
        <f t="shared" si="1"/>
        <v>603400</v>
      </c>
      <c r="C30" s="41">
        <f t="shared" si="0"/>
        <v>327100</v>
      </c>
      <c r="D30" s="41">
        <f t="shared" si="0"/>
        <v>276300</v>
      </c>
      <c r="E30" s="41">
        <v>603443</v>
      </c>
      <c r="F30" s="41">
        <v>327128</v>
      </c>
      <c r="G30" s="41">
        <v>276315</v>
      </c>
      <c r="H30" s="73"/>
      <c r="I30" s="74"/>
      <c r="J30" s="74"/>
      <c r="K30" s="74"/>
      <c r="L30" s="73"/>
    </row>
    <row r="31" spans="1:12" x14ac:dyDescent="0.35">
      <c r="A31" s="6">
        <v>2019</v>
      </c>
      <c r="B31" s="41">
        <f t="shared" si="1"/>
        <v>602900</v>
      </c>
      <c r="C31" s="41">
        <f t="shared" si="0"/>
        <v>320100</v>
      </c>
      <c r="D31" s="41">
        <f t="shared" si="0"/>
        <v>282800</v>
      </c>
      <c r="E31" s="41">
        <v>602934</v>
      </c>
      <c r="F31" s="41">
        <v>320116</v>
      </c>
      <c r="G31" s="41">
        <v>282818</v>
      </c>
      <c r="H31" s="73"/>
      <c r="I31" s="74"/>
      <c r="J31" s="74"/>
      <c r="K31" s="74"/>
      <c r="L31" s="73"/>
    </row>
    <row r="32" spans="1:12" x14ac:dyDescent="0.35">
      <c r="A32" s="6">
        <v>2020</v>
      </c>
      <c r="B32" s="41">
        <f t="shared" si="1"/>
        <v>518500</v>
      </c>
      <c r="C32" s="41">
        <f t="shared" si="0"/>
        <v>277300</v>
      </c>
      <c r="D32" s="41">
        <f t="shared" si="0"/>
        <v>241200</v>
      </c>
      <c r="E32" s="41">
        <v>518493</v>
      </c>
      <c r="F32" s="41">
        <v>277290</v>
      </c>
      <c r="G32" s="41">
        <v>241203</v>
      </c>
      <c r="H32" s="73"/>
      <c r="I32" s="74"/>
      <c r="J32" s="74"/>
      <c r="K32" s="74"/>
      <c r="L32" s="73"/>
    </row>
    <row r="33" spans="1:12" x14ac:dyDescent="0.35">
      <c r="A33" s="6">
        <v>2021</v>
      </c>
      <c r="B33" s="41">
        <f t="shared" si="1"/>
        <v>531000</v>
      </c>
      <c r="C33" s="41">
        <f t="shared" si="0"/>
        <v>287400</v>
      </c>
      <c r="D33" s="41">
        <f t="shared" si="0"/>
        <v>243600</v>
      </c>
      <c r="E33" s="41">
        <v>531009</v>
      </c>
      <c r="F33" s="41">
        <v>287382</v>
      </c>
      <c r="G33" s="41">
        <v>243627</v>
      </c>
      <c r="H33" s="73"/>
      <c r="I33" s="74"/>
      <c r="J33" s="74"/>
      <c r="K33" s="74"/>
      <c r="L33" s="73"/>
    </row>
    <row r="34" spans="1:12" x14ac:dyDescent="0.35">
      <c r="A34" s="6">
        <v>2022</v>
      </c>
      <c r="B34" s="41">
        <f t="shared" si="1"/>
        <v>537500</v>
      </c>
      <c r="C34" s="41">
        <f t="shared" si="0"/>
        <v>281800</v>
      </c>
      <c r="D34" s="41">
        <f t="shared" si="0"/>
        <v>255700</v>
      </c>
      <c r="E34" s="41">
        <v>537496</v>
      </c>
      <c r="F34" s="41">
        <v>281798</v>
      </c>
      <c r="G34" s="41">
        <v>255698</v>
      </c>
      <c r="H34" s="73"/>
      <c r="I34" s="74"/>
      <c r="J34" s="74"/>
      <c r="K34" s="74"/>
      <c r="L34" s="73"/>
    </row>
    <row r="35" spans="1:12" x14ac:dyDescent="0.35">
      <c r="A35" s="6">
        <v>2023</v>
      </c>
      <c r="B35" s="41">
        <f t="shared" si="1"/>
        <v>552100</v>
      </c>
      <c r="C35" s="41">
        <f t="shared" si="0"/>
        <v>275000</v>
      </c>
      <c r="D35" s="41">
        <f t="shared" si="0"/>
        <v>277100</v>
      </c>
      <c r="E35" s="41">
        <v>552137</v>
      </c>
      <c r="F35" s="41">
        <v>275042</v>
      </c>
      <c r="G35" s="41">
        <v>277095</v>
      </c>
      <c r="H35" s="75"/>
      <c r="I35" s="74"/>
      <c r="J35" s="74"/>
      <c r="K35" s="74"/>
      <c r="L35" s="73"/>
    </row>
    <row r="36" spans="1:12" x14ac:dyDescent="0.35">
      <c r="A36" s="6">
        <v>2024</v>
      </c>
      <c r="B36" s="41">
        <v>528800</v>
      </c>
      <c r="C36" s="41">
        <v>263700</v>
      </c>
      <c r="D36" s="41">
        <v>265100</v>
      </c>
      <c r="E36" s="41">
        <v>528849</v>
      </c>
      <c r="F36" s="41">
        <v>263724</v>
      </c>
      <c r="G36" s="41">
        <v>265125</v>
      </c>
      <c r="H36" s="75"/>
      <c r="I36" s="74"/>
      <c r="J36" s="74"/>
      <c r="K36" s="74"/>
      <c r="L36" s="73"/>
    </row>
    <row r="37" spans="1:12" x14ac:dyDescent="0.35">
      <c r="B37" s="40"/>
      <c r="C37" s="40"/>
      <c r="D37" s="40"/>
      <c r="E37" s="40"/>
      <c r="F37" s="40"/>
      <c r="G37" s="40"/>
      <c r="H37" s="76"/>
      <c r="I37" s="76"/>
      <c r="J37" s="73"/>
      <c r="K37" s="73"/>
      <c r="L37" s="73"/>
    </row>
    <row r="38" spans="1:12" x14ac:dyDescent="0.35">
      <c r="A38" s="42"/>
      <c r="B38" s="40"/>
      <c r="C38" s="40"/>
      <c r="D38" s="40"/>
      <c r="E38" s="40"/>
      <c r="F38" s="40"/>
      <c r="G38" s="40"/>
      <c r="H38" s="40"/>
      <c r="I38" s="40"/>
    </row>
    <row r="39" spans="1:12" x14ac:dyDescent="0.35">
      <c r="A39" s="42"/>
      <c r="B39" s="40"/>
      <c r="C39" s="40"/>
      <c r="D39" s="40"/>
      <c r="E39" s="40"/>
      <c r="F39" s="40"/>
      <c r="G39" s="40"/>
      <c r="H39" s="40"/>
      <c r="I39" s="4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selection activeCell="A19" sqref="A19"/>
    </sheetView>
  </sheetViews>
  <sheetFormatPr baseColWidth="10" defaultColWidth="10.81640625" defaultRowHeight="14.5" x14ac:dyDescent="0.35"/>
  <cols>
    <col min="1" max="1" width="10.81640625" style="1"/>
    <col min="2" max="2" width="14.1796875" style="1" customWidth="1"/>
    <col min="3" max="3" width="10.81640625" style="1"/>
    <col min="4" max="4" width="13.1796875" style="1" customWidth="1"/>
    <col min="5" max="5" width="11.81640625" style="1" customWidth="1"/>
    <col min="6" max="16384" width="10.81640625" style="1"/>
  </cols>
  <sheetData>
    <row r="1" spans="1:1" x14ac:dyDescent="0.35">
      <c r="A1" s="2" t="s">
        <v>76</v>
      </c>
    </row>
    <row r="19" spans="1:4" x14ac:dyDescent="0.35">
      <c r="A19" s="48" t="s">
        <v>77</v>
      </c>
    </row>
    <row r="20" spans="1:4" x14ac:dyDescent="0.35">
      <c r="A20" s="48" t="s">
        <v>16</v>
      </c>
    </row>
    <row r="21" spans="1:4" x14ac:dyDescent="0.35">
      <c r="A21" s="49" t="s">
        <v>75</v>
      </c>
    </row>
    <row r="22" spans="1:4" ht="141.75" customHeight="1" x14ac:dyDescent="0.35">
      <c r="B22" s="4" t="s">
        <v>47</v>
      </c>
      <c r="C22" s="4" t="s">
        <v>106</v>
      </c>
      <c r="D22" s="4" t="s">
        <v>48</v>
      </c>
    </row>
    <row r="23" spans="1:4" x14ac:dyDescent="0.35">
      <c r="A23" s="6">
        <v>2017</v>
      </c>
      <c r="B23" s="38">
        <v>-0.29342966463813402</v>
      </c>
      <c r="C23" s="38">
        <v>-1.5664151784118063</v>
      </c>
      <c r="D23" s="38">
        <v>1.4652849819689395</v>
      </c>
    </row>
    <row r="24" spans="1:4" x14ac:dyDescent="0.35">
      <c r="A24" s="6">
        <v>2018</v>
      </c>
      <c r="B24" s="38">
        <v>-3.4316604442083176</v>
      </c>
      <c r="C24" s="38">
        <v>-8.591291907207566</v>
      </c>
      <c r="D24" s="38">
        <v>3.4837255114919419</v>
      </c>
    </row>
    <row r="25" spans="1:4" x14ac:dyDescent="0.35">
      <c r="A25" s="6">
        <v>2019</v>
      </c>
      <c r="B25" s="38">
        <v>-8.4349308882525342E-2</v>
      </c>
      <c r="C25" s="38">
        <v>-2.1435034604191605</v>
      </c>
      <c r="D25" s="38">
        <v>2.3534733908763483</v>
      </c>
    </row>
    <row r="26" spans="1:4" x14ac:dyDescent="0.35">
      <c r="A26" s="6">
        <v>2020</v>
      </c>
      <c r="B26" s="38">
        <v>-14.005015474330529</v>
      </c>
      <c r="C26" s="38">
        <v>-13.378275375176496</v>
      </c>
      <c r="D26" s="38">
        <v>-14.714409973905484</v>
      </c>
    </row>
    <row r="27" spans="1:4" x14ac:dyDescent="0.35">
      <c r="A27" s="6">
        <v>2021</v>
      </c>
      <c r="B27" s="38">
        <v>2.4139187992894717</v>
      </c>
      <c r="C27" s="38">
        <v>3.6395109812831228</v>
      </c>
      <c r="D27" s="38">
        <v>1.0049626248429755</v>
      </c>
    </row>
    <row r="28" spans="1:4" x14ac:dyDescent="0.35">
      <c r="A28" s="6">
        <v>2022</v>
      </c>
      <c r="B28" s="38">
        <v>1.2216365447666577</v>
      </c>
      <c r="C28" s="38">
        <v>-1.9430583683042069</v>
      </c>
      <c r="D28" s="38">
        <v>4.9547053487503545</v>
      </c>
    </row>
    <row r="29" spans="1:4" x14ac:dyDescent="0.35">
      <c r="A29" s="6">
        <v>2023</v>
      </c>
      <c r="B29" s="38">
        <v>2.723927247830682</v>
      </c>
      <c r="C29" s="38">
        <v>-2.3974620117956813</v>
      </c>
      <c r="D29" s="38">
        <v>8.3680748382857892</v>
      </c>
    </row>
    <row r="30" spans="1:4" x14ac:dyDescent="0.35">
      <c r="A30" s="6">
        <v>2024</v>
      </c>
      <c r="B30" s="38">
        <v>-4</v>
      </c>
      <c r="C30" s="38">
        <v>-4</v>
      </c>
      <c r="D30" s="38">
        <v>-5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10" sqref="B10"/>
    </sheetView>
  </sheetViews>
  <sheetFormatPr baseColWidth="10" defaultRowHeight="14.5" x14ac:dyDescent="0.35"/>
  <cols>
    <col min="1" max="1" width="3.453125" customWidth="1"/>
    <col min="2" max="2" width="71.54296875" customWidth="1"/>
  </cols>
  <sheetData>
    <row r="1" spans="1:3" x14ac:dyDescent="0.35">
      <c r="A1" s="43"/>
      <c r="B1" s="46"/>
    </row>
    <row r="2" spans="1:3" x14ac:dyDescent="0.35">
      <c r="A2" s="43"/>
      <c r="B2" s="2" t="s">
        <v>116</v>
      </c>
    </row>
    <row r="3" spans="1:3" x14ac:dyDescent="0.35">
      <c r="A3" s="43"/>
    </row>
    <row r="4" spans="1:3" x14ac:dyDescent="0.35">
      <c r="A4" s="43"/>
      <c r="B4" s="44"/>
      <c r="C4" s="44">
        <v>2024</v>
      </c>
    </row>
    <row r="5" spans="1:3" x14ac:dyDescent="0.35">
      <c r="A5" s="43"/>
      <c r="B5" s="44" t="s">
        <v>67</v>
      </c>
      <c r="C5" s="50">
        <v>92</v>
      </c>
    </row>
    <row r="6" spans="1:3" x14ac:dyDescent="0.35">
      <c r="A6" s="43"/>
      <c r="B6" s="44" t="s">
        <v>68</v>
      </c>
      <c r="C6" s="50">
        <v>4</v>
      </c>
    </row>
    <row r="7" spans="1:3" x14ac:dyDescent="0.35">
      <c r="A7" s="43"/>
      <c r="B7" s="44" t="s">
        <v>69</v>
      </c>
      <c r="C7" s="50">
        <v>3</v>
      </c>
    </row>
    <row r="8" spans="1:3" x14ac:dyDescent="0.35">
      <c r="A8" s="43"/>
    </row>
    <row r="9" spans="1:3" x14ac:dyDescent="0.35">
      <c r="A9" s="43"/>
      <c r="B9" s="47" t="s">
        <v>104</v>
      </c>
    </row>
    <row r="10" spans="1:3" x14ac:dyDescent="0.35">
      <c r="A10" s="43"/>
      <c r="B10" s="47" t="s">
        <v>16</v>
      </c>
    </row>
    <row r="11" spans="1:3" x14ac:dyDescent="0.35">
      <c r="A11" s="43"/>
      <c r="B11" s="47" t="s">
        <v>103</v>
      </c>
    </row>
    <row r="12" spans="1:3" x14ac:dyDescent="0.35">
      <c r="A12" s="43"/>
    </row>
    <row r="13" spans="1:3" x14ac:dyDescent="0.35">
      <c r="A13" s="4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topLeftCell="A4" zoomScaleNormal="100" workbookViewId="0">
      <selection activeCell="B19" sqref="B19"/>
    </sheetView>
  </sheetViews>
  <sheetFormatPr baseColWidth="10" defaultColWidth="11.453125" defaultRowHeight="14.5" x14ac:dyDescent="0.35"/>
  <cols>
    <col min="1" max="1" width="4.453125" style="1" customWidth="1"/>
    <col min="2" max="2" width="24.54296875" style="1" customWidth="1"/>
    <col min="3" max="3" width="24.1796875" style="1" customWidth="1"/>
    <col min="4" max="4" width="11.453125" style="1"/>
    <col min="5" max="5" width="13.7265625" style="1" customWidth="1"/>
    <col min="6" max="16384" width="11.453125" style="1"/>
  </cols>
  <sheetData>
    <row r="1" spans="2:10" x14ac:dyDescent="0.35">
      <c r="B1" s="20"/>
    </row>
    <row r="2" spans="2:10" x14ac:dyDescent="0.35">
      <c r="B2" s="20" t="s">
        <v>117</v>
      </c>
    </row>
    <row r="4" spans="2:10" ht="43.5" x14ac:dyDescent="0.35">
      <c r="B4" s="5" t="s">
        <v>0</v>
      </c>
      <c r="C4" s="5" t="s">
        <v>1</v>
      </c>
      <c r="D4" s="69" t="s">
        <v>79</v>
      </c>
      <c r="E4" s="69" t="s">
        <v>3</v>
      </c>
      <c r="F4" s="5" t="s">
        <v>2</v>
      </c>
      <c r="G4" s="5" t="s">
        <v>3</v>
      </c>
      <c r="H4" s="5" t="s">
        <v>2</v>
      </c>
      <c r="I4" s="5" t="s">
        <v>3</v>
      </c>
    </row>
    <row r="5" spans="2:10" x14ac:dyDescent="0.35">
      <c r="B5" s="9" t="s">
        <v>105</v>
      </c>
      <c r="C5" s="8" t="s">
        <v>118</v>
      </c>
      <c r="D5" s="39">
        <v>62612</v>
      </c>
      <c r="E5" s="39">
        <v>62400</v>
      </c>
      <c r="F5" s="39">
        <v>14012998</v>
      </c>
      <c r="G5" s="39">
        <v>13935030</v>
      </c>
      <c r="H5" s="68">
        <f t="shared" ref="H5:H14" si="0">D5/F5*1000</f>
        <v>4.4681373678922949</v>
      </c>
      <c r="I5" s="68">
        <f t="shared" ref="I5:I14" si="1">E5/G5*1000</f>
        <v>4.477923621262387</v>
      </c>
      <c r="J5" s="77"/>
    </row>
    <row r="6" spans="2:10" x14ac:dyDescent="0.35">
      <c r="B6" s="9" t="s">
        <v>4</v>
      </c>
      <c r="C6" s="8" t="s">
        <v>118</v>
      </c>
      <c r="D6" s="39">
        <v>28296</v>
      </c>
      <c r="E6" s="39">
        <v>28199</v>
      </c>
      <c r="F6" s="39">
        <v>4513637</v>
      </c>
      <c r="G6" s="39">
        <v>4491396</v>
      </c>
      <c r="H6" s="68">
        <f t="shared" si="0"/>
        <v>6.2690021373008058</v>
      </c>
      <c r="I6" s="68">
        <f t="shared" si="1"/>
        <v>6.278448838623893</v>
      </c>
      <c r="J6" s="77"/>
    </row>
    <row r="7" spans="2:10" x14ac:dyDescent="0.35">
      <c r="B7" s="9" t="s">
        <v>5</v>
      </c>
      <c r="C7" s="8" t="s">
        <v>118</v>
      </c>
      <c r="D7" s="39">
        <v>31073</v>
      </c>
      <c r="E7" s="39">
        <v>30351</v>
      </c>
      <c r="F7" s="39">
        <v>4287934</v>
      </c>
      <c r="G7" s="39">
        <v>4167798</v>
      </c>
      <c r="H7" s="68">
        <f t="shared" si="0"/>
        <v>7.2466134040309385</v>
      </c>
      <c r="I7" s="68">
        <f t="shared" si="1"/>
        <v>7.2822627200262584</v>
      </c>
      <c r="J7" s="77"/>
    </row>
    <row r="8" spans="2:10" x14ac:dyDescent="0.35">
      <c r="B8" s="9" t="s">
        <v>6</v>
      </c>
      <c r="C8" s="8" t="s">
        <v>118</v>
      </c>
      <c r="D8" s="39">
        <v>28222</v>
      </c>
      <c r="E8" s="39">
        <v>27233</v>
      </c>
      <c r="F8" s="39">
        <v>3425337</v>
      </c>
      <c r="G8" s="39">
        <v>3280706</v>
      </c>
      <c r="H8" s="68">
        <f t="shared" si="0"/>
        <v>8.2391893118837647</v>
      </c>
      <c r="I8" s="68">
        <f t="shared" si="1"/>
        <v>8.3009571720233399</v>
      </c>
      <c r="J8" s="77"/>
    </row>
    <row r="9" spans="2:10" x14ac:dyDescent="0.35">
      <c r="B9" s="9" t="s">
        <v>7</v>
      </c>
      <c r="C9" s="8" t="s">
        <v>118</v>
      </c>
      <c r="D9" s="39">
        <v>40955</v>
      </c>
      <c r="E9" s="39">
        <v>38854</v>
      </c>
      <c r="F9" s="39">
        <v>4391488</v>
      </c>
      <c r="G9" s="39">
        <v>4045255</v>
      </c>
      <c r="H9" s="68">
        <f t="shared" si="0"/>
        <v>9.3259961088360015</v>
      </c>
      <c r="I9" s="68">
        <f t="shared" si="1"/>
        <v>9.6048333170591214</v>
      </c>
      <c r="J9" s="77"/>
    </row>
    <row r="10" spans="2:10" x14ac:dyDescent="0.35">
      <c r="B10" s="9" t="s">
        <v>8</v>
      </c>
      <c r="C10" s="8" t="s">
        <v>118</v>
      </c>
      <c r="D10" s="39">
        <v>49252</v>
      </c>
      <c r="E10" s="39">
        <v>48250</v>
      </c>
      <c r="F10" s="39">
        <v>5171510</v>
      </c>
      <c r="G10" s="39">
        <v>4981746</v>
      </c>
      <c r="H10" s="68">
        <f t="shared" si="0"/>
        <v>9.5237174442280867</v>
      </c>
      <c r="I10" s="68">
        <f t="shared" si="1"/>
        <v>9.685359309768101</v>
      </c>
      <c r="J10" s="77"/>
    </row>
    <row r="11" spans="2:10" x14ac:dyDescent="0.35">
      <c r="B11" s="9" t="s">
        <v>9</v>
      </c>
      <c r="C11" s="8" t="s">
        <v>118</v>
      </c>
      <c r="D11" s="39">
        <v>35001</v>
      </c>
      <c r="E11" s="39">
        <v>27855</v>
      </c>
      <c r="F11" s="39">
        <v>3801632</v>
      </c>
      <c r="G11" s="39">
        <v>2887494</v>
      </c>
      <c r="H11" s="68">
        <f t="shared" si="0"/>
        <v>9.2068353801735672</v>
      </c>
      <c r="I11" s="68">
        <f t="shared" si="1"/>
        <v>9.6467732919964497</v>
      </c>
      <c r="J11" s="77"/>
    </row>
    <row r="12" spans="2:10" x14ac:dyDescent="0.35">
      <c r="B12" s="9" t="s">
        <v>10</v>
      </c>
      <c r="C12" s="8" t="s">
        <v>118</v>
      </c>
      <c r="D12" s="39">
        <v>164483</v>
      </c>
      <c r="E12" s="39">
        <v>162419</v>
      </c>
      <c r="F12" s="39">
        <v>17468461</v>
      </c>
      <c r="G12" s="39">
        <v>17112736</v>
      </c>
      <c r="H12" s="68">
        <f t="shared" si="0"/>
        <v>9.4159983526883106</v>
      </c>
      <c r="I12" s="68">
        <f t="shared" si="1"/>
        <v>9.4911181940748683</v>
      </c>
      <c r="J12" s="77"/>
    </row>
    <row r="13" spans="2:10" x14ac:dyDescent="0.35">
      <c r="B13" s="9" t="s">
        <v>11</v>
      </c>
      <c r="C13" s="8" t="s">
        <v>118</v>
      </c>
      <c r="D13" s="39">
        <v>88955</v>
      </c>
      <c r="E13" s="39">
        <v>88955</v>
      </c>
      <c r="F13" s="39">
        <v>10944094</v>
      </c>
      <c r="G13" s="39">
        <v>10944094</v>
      </c>
      <c r="H13" s="68">
        <f t="shared" si="0"/>
        <v>8.1281282854478416</v>
      </c>
      <c r="I13" s="68">
        <f t="shared" si="1"/>
        <v>8.1281282854478416</v>
      </c>
      <c r="J13" s="77"/>
    </row>
    <row r="14" spans="2:10" x14ac:dyDescent="0.35">
      <c r="B14" s="63" t="s">
        <v>2</v>
      </c>
      <c r="C14" s="8" t="s">
        <v>118</v>
      </c>
      <c r="D14" s="67">
        <f>SUM(D5:D13)</f>
        <v>528849</v>
      </c>
      <c r="E14" s="67">
        <f>SUM(E5:E13)</f>
        <v>514516</v>
      </c>
      <c r="F14" s="67">
        <v>68017091</v>
      </c>
      <c r="G14" s="67">
        <v>65846255</v>
      </c>
      <c r="H14" s="66">
        <f t="shared" si="0"/>
        <v>7.7752369621335324</v>
      </c>
      <c r="I14" s="66">
        <f t="shared" si="1"/>
        <v>7.8138992111244594</v>
      </c>
      <c r="J14" s="16"/>
    </row>
    <row r="15" spans="2:10" x14ac:dyDescent="0.35">
      <c r="B15" s="63" t="s">
        <v>78</v>
      </c>
      <c r="C15" s="8" t="s">
        <v>118</v>
      </c>
      <c r="D15" s="63"/>
      <c r="E15" s="65"/>
      <c r="F15" s="63"/>
      <c r="G15" s="63">
        <v>2170836</v>
      </c>
      <c r="H15" s="64">
        <f>E15/G15*1000</f>
        <v>0</v>
      </c>
      <c r="I15" s="63"/>
    </row>
    <row r="16" spans="2:10" x14ac:dyDescent="0.35">
      <c r="B16" s="51" t="s">
        <v>80</v>
      </c>
    </row>
    <row r="17" spans="2:7" x14ac:dyDescent="0.35">
      <c r="B17" s="51" t="s">
        <v>70</v>
      </c>
    </row>
    <row r="18" spans="2:7" x14ac:dyDescent="0.35">
      <c r="B18" s="51" t="s">
        <v>119</v>
      </c>
    </row>
    <row r="21" spans="2:7" x14ac:dyDescent="0.35">
      <c r="F21" s="72"/>
    </row>
    <row r="26" spans="2:7" x14ac:dyDescent="0.35">
      <c r="G26" s="62"/>
    </row>
    <row r="41" spans="3:3" x14ac:dyDescent="0.35">
      <c r="C41" s="61"/>
    </row>
    <row r="42" spans="3:3" x14ac:dyDescent="0.35">
      <c r="C42" s="6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12" workbookViewId="0">
      <selection activeCell="N36" sqref="N36"/>
    </sheetView>
  </sheetViews>
  <sheetFormatPr baseColWidth="10" defaultRowHeight="14.5" x14ac:dyDescent="0.35"/>
  <sheetData>
    <row r="1" spans="1:1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5">
      <c r="A2" s="1"/>
      <c r="B2" s="2" t="s">
        <v>81</v>
      </c>
      <c r="C2" s="10"/>
      <c r="D2" s="10"/>
      <c r="E2" s="10"/>
      <c r="F2" s="10"/>
      <c r="G2" s="10"/>
      <c r="H2" s="10"/>
      <c r="I2" s="10"/>
      <c r="J2" s="10"/>
      <c r="K2" s="1"/>
    </row>
    <row r="3" spans="1:1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"/>
      <c r="B4" s="1"/>
      <c r="C4" s="1"/>
      <c r="D4" s="1"/>
      <c r="E4" s="1" t="s">
        <v>12</v>
      </c>
      <c r="F4" s="1"/>
      <c r="G4" s="1"/>
      <c r="H4" s="1"/>
      <c r="I4" s="1"/>
      <c r="J4" s="1"/>
      <c r="K4" s="1"/>
    </row>
    <row r="5" spans="1:11" x14ac:dyDescent="0.35">
      <c r="A5" s="1"/>
      <c r="B5" s="1"/>
      <c r="C5" s="1"/>
      <c r="D5" s="1"/>
      <c r="E5" s="1" t="s">
        <v>13</v>
      </c>
      <c r="F5" s="1"/>
      <c r="G5" s="1"/>
      <c r="H5" s="1"/>
      <c r="I5" s="1"/>
      <c r="J5" s="1"/>
      <c r="K5" s="1"/>
    </row>
    <row r="6" spans="1:11" x14ac:dyDescent="0.35">
      <c r="A6" s="1"/>
      <c r="B6" s="1"/>
      <c r="C6" s="1"/>
      <c r="D6" s="1"/>
      <c r="E6" s="1" t="s">
        <v>14</v>
      </c>
      <c r="F6" s="1"/>
      <c r="G6" s="1"/>
      <c r="H6" s="1"/>
      <c r="I6" s="1"/>
      <c r="J6" s="1"/>
      <c r="K6" s="1"/>
    </row>
    <row r="7" spans="1:11" x14ac:dyDescent="0.35">
      <c r="A7" s="1"/>
      <c r="B7" s="1"/>
      <c r="C7" s="1"/>
      <c r="D7" s="1"/>
      <c r="E7" s="1" t="s">
        <v>15</v>
      </c>
      <c r="F7" s="1"/>
      <c r="G7" s="1"/>
      <c r="H7" s="1"/>
      <c r="I7" s="1"/>
      <c r="J7" s="1"/>
      <c r="K7" s="1"/>
    </row>
    <row r="8" spans="1:1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4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4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4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4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4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4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4" x14ac:dyDescent="0.35">
      <c r="A23" s="1"/>
      <c r="B23" s="52" t="s">
        <v>82</v>
      </c>
      <c r="C23" s="1"/>
      <c r="D23" s="1"/>
      <c r="E23" s="1"/>
      <c r="F23" s="1"/>
      <c r="G23" s="1"/>
      <c r="H23" s="1"/>
      <c r="I23" s="1"/>
      <c r="J23" s="1"/>
      <c r="K23" s="1"/>
    </row>
    <row r="24" spans="1:14" x14ac:dyDescent="0.35">
      <c r="A24" s="1"/>
      <c r="B24" s="52" t="s">
        <v>71</v>
      </c>
      <c r="C24" s="1"/>
      <c r="D24" s="1"/>
      <c r="E24" s="1"/>
      <c r="F24" s="1"/>
      <c r="G24" s="1"/>
      <c r="H24" s="1"/>
      <c r="I24" s="1"/>
      <c r="J24" s="1"/>
      <c r="K24" s="1"/>
    </row>
    <row r="25" spans="1:14" x14ac:dyDescent="0.35">
      <c r="A25" s="1"/>
      <c r="B25" s="52" t="s">
        <v>113</v>
      </c>
      <c r="C25" s="1"/>
      <c r="D25" s="1"/>
      <c r="E25" s="1"/>
      <c r="F25" s="1"/>
      <c r="G25" s="1"/>
      <c r="H25" s="1"/>
      <c r="I25" s="1"/>
      <c r="J25" s="1"/>
      <c r="K25" s="1"/>
    </row>
    <row r="26" spans="1:14" x14ac:dyDescent="0.35">
      <c r="A26" s="1"/>
      <c r="B26" s="12"/>
      <c r="C26" s="1"/>
      <c r="D26" s="1"/>
      <c r="E26" s="1"/>
      <c r="F26" s="1"/>
      <c r="G26" s="1"/>
      <c r="H26" s="1"/>
      <c r="I26" s="1"/>
      <c r="J26" s="1"/>
      <c r="K26" s="1"/>
    </row>
    <row r="27" spans="1:14" x14ac:dyDescent="0.35">
      <c r="A27" s="1"/>
      <c r="B27" s="13"/>
      <c r="C27" s="1"/>
      <c r="D27" s="1"/>
      <c r="E27" s="1"/>
      <c r="F27" s="1"/>
      <c r="G27" s="1"/>
      <c r="H27" s="1"/>
      <c r="I27" s="1"/>
      <c r="J27" s="1"/>
      <c r="K27" s="1"/>
    </row>
    <row r="28" spans="1:14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4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4" x14ac:dyDescent="0.35">
      <c r="A30" s="1"/>
      <c r="B30" s="1"/>
      <c r="C30" s="1"/>
      <c r="D30" s="14"/>
      <c r="E30" s="15" t="s">
        <v>17</v>
      </c>
      <c r="F30" s="15" t="s">
        <v>18</v>
      </c>
      <c r="G30" s="3" t="s">
        <v>46</v>
      </c>
    </row>
    <row r="31" spans="1:14" x14ac:dyDescent="0.35">
      <c r="A31" s="1"/>
      <c r="B31" s="1"/>
      <c r="C31" s="1"/>
      <c r="D31" s="14" t="s">
        <v>19</v>
      </c>
      <c r="E31" s="78">
        <v>0.25514335027706359</v>
      </c>
      <c r="F31" s="78">
        <v>0.31837160363330436</v>
      </c>
      <c r="G31" s="78">
        <v>0.28770683478042336</v>
      </c>
    </row>
    <row r="32" spans="1:14" x14ac:dyDescent="0.35">
      <c r="A32" s="1"/>
      <c r="B32" s="1"/>
      <c r="C32" s="1"/>
      <c r="D32" s="14" t="s">
        <v>20</v>
      </c>
      <c r="E32" s="78">
        <v>1.769801672996252</v>
      </c>
      <c r="F32" s="78">
        <v>1.8259232346119825</v>
      </c>
      <c r="G32" s="78">
        <v>1.7988006396268763</v>
      </c>
      <c r="N32" s="79"/>
    </row>
    <row r="33" spans="1:7" x14ac:dyDescent="0.35">
      <c r="A33" s="1"/>
      <c r="B33" s="1"/>
      <c r="C33" s="1"/>
      <c r="D33" s="14" t="s">
        <v>21</v>
      </c>
      <c r="E33" s="78">
        <v>3.8630252413229078</v>
      </c>
      <c r="F33" s="78">
        <v>3.4790702454024101</v>
      </c>
      <c r="G33" s="78">
        <v>3.6668174730770162</v>
      </c>
    </row>
    <row r="34" spans="1:7" x14ac:dyDescent="0.35">
      <c r="A34" s="1"/>
      <c r="B34" s="1"/>
      <c r="C34" s="1"/>
      <c r="D34" s="14" t="s">
        <v>22</v>
      </c>
      <c r="E34" s="78">
        <v>4.7885336538334879</v>
      </c>
      <c r="F34" s="78">
        <v>4.7215298795323717</v>
      </c>
      <c r="G34" s="78">
        <v>4.7551251869462448</v>
      </c>
    </row>
    <row r="35" spans="1:7" x14ac:dyDescent="0.35">
      <c r="A35" s="1"/>
      <c r="B35" s="1"/>
      <c r="C35" s="1"/>
      <c r="D35" s="14" t="s">
        <v>23</v>
      </c>
      <c r="E35" s="78">
        <v>4.5264749904924475</v>
      </c>
      <c r="F35" s="78">
        <v>4.9311811350504255</v>
      </c>
      <c r="G35" s="78">
        <v>4.7255262625146086</v>
      </c>
    </row>
    <row r="36" spans="1:7" x14ac:dyDescent="0.35">
      <c r="A36" s="1"/>
      <c r="B36" s="1"/>
      <c r="C36" s="1"/>
      <c r="D36" s="14" t="s">
        <v>24</v>
      </c>
      <c r="E36" s="78">
        <v>4.4141879568111264</v>
      </c>
      <c r="F36" s="78">
        <v>5.2063591647170044</v>
      </c>
      <c r="G36" s="78">
        <v>4.7995719478914376</v>
      </c>
    </row>
    <row r="37" spans="1:7" x14ac:dyDescent="0.35">
      <c r="A37" s="1"/>
      <c r="B37" s="1"/>
      <c r="C37" s="1"/>
      <c r="D37" s="14" t="s">
        <v>25</v>
      </c>
      <c r="E37" s="78">
        <v>4.2827160049001947</v>
      </c>
      <c r="F37" s="78">
        <v>5.1368355275304278</v>
      </c>
      <c r="G37" s="78">
        <v>4.6991374913160593</v>
      </c>
    </row>
    <row r="38" spans="1:7" x14ac:dyDescent="0.35">
      <c r="A38" s="1"/>
      <c r="B38" s="1"/>
      <c r="C38" s="1"/>
      <c r="D38" s="14" t="s">
        <v>26</v>
      </c>
      <c r="E38" s="78">
        <v>4.0828506448901924</v>
      </c>
      <c r="F38" s="78">
        <v>5.1024427816362952</v>
      </c>
      <c r="G38" s="78">
        <v>4.5859663441454801</v>
      </c>
    </row>
    <row r="39" spans="1:7" x14ac:dyDescent="0.35">
      <c r="A39" s="1"/>
      <c r="B39" s="16"/>
      <c r="C39" s="1"/>
      <c r="D39" s="14" t="s">
        <v>27</v>
      </c>
      <c r="E39" s="78">
        <v>3.7145967460062863</v>
      </c>
      <c r="F39" s="78">
        <v>4.7233814520939985</v>
      </c>
      <c r="G39" s="78">
        <v>4.2127398364346469</v>
      </c>
    </row>
    <row r="40" spans="1:7" x14ac:dyDescent="0.35">
      <c r="A40" s="1"/>
      <c r="B40" s="16"/>
      <c r="C40" s="1"/>
      <c r="D40" s="14" t="s">
        <v>28</v>
      </c>
      <c r="E40" s="78">
        <v>3.1093287800988847</v>
      </c>
      <c r="F40" s="78">
        <v>4.1905469337551828</v>
      </c>
      <c r="G40" s="78">
        <v>3.6367119064592521</v>
      </c>
    </row>
    <row r="41" spans="1:7" x14ac:dyDescent="0.35">
      <c r="A41" s="1"/>
      <c r="B41" s="16"/>
      <c r="C41" s="1"/>
      <c r="D41" s="14" t="s">
        <v>29</v>
      </c>
      <c r="E41" s="78">
        <v>2.5596969015336501</v>
      </c>
      <c r="F41" s="78">
        <v>3.8722423701443764</v>
      </c>
      <c r="G41" s="78">
        <v>3.1904037760189667</v>
      </c>
    </row>
    <row r="42" spans="1:7" x14ac:dyDescent="0.35">
      <c r="A42" s="1"/>
      <c r="B42" s="16"/>
      <c r="C42" s="1"/>
      <c r="D42" s="14" t="s">
        <v>30</v>
      </c>
      <c r="E42" s="78">
        <v>2.1029820151026257</v>
      </c>
      <c r="F42" s="78">
        <v>3.2907083931532841</v>
      </c>
      <c r="G42" s="78">
        <v>2.6591672080474025</v>
      </c>
    </row>
    <row r="43" spans="1:7" x14ac:dyDescent="0.35">
      <c r="A43" s="1"/>
      <c r="B43" s="16"/>
      <c r="C43" s="1"/>
      <c r="D43" s="14" t="s">
        <v>31</v>
      </c>
      <c r="E43" s="78">
        <v>1.7679706158681114</v>
      </c>
      <c r="F43" s="78">
        <v>2.829931199517846</v>
      </c>
      <c r="G43" s="78">
        <v>2.2543451187083257</v>
      </c>
    </row>
    <row r="44" spans="1:7" x14ac:dyDescent="0.35">
      <c r="A44" s="1"/>
      <c r="B44" s="1"/>
      <c r="C44" s="1"/>
      <c r="D44" s="14" t="s">
        <v>32</v>
      </c>
      <c r="E44" s="78">
        <v>1.2868716261401361</v>
      </c>
      <c r="F44" s="78">
        <v>2.0536144173599524</v>
      </c>
      <c r="G44" s="78">
        <v>1.5952323155565407</v>
      </c>
    </row>
    <row r="45" spans="1:7" x14ac:dyDescent="0.35">
      <c r="A45" s="1"/>
      <c r="B45" s="1"/>
      <c r="C45" s="1"/>
    </row>
    <row r="46" spans="1:7" x14ac:dyDescent="0.35">
      <c r="A46" s="1"/>
      <c r="B46" s="1"/>
      <c r="C46" s="1"/>
    </row>
    <row r="47" spans="1:7" x14ac:dyDescent="0.35">
      <c r="A47" s="1"/>
      <c r="B47" s="1"/>
      <c r="C47" s="1"/>
    </row>
    <row r="48" spans="1:7" x14ac:dyDescent="0.35">
      <c r="A48" s="1"/>
      <c r="B48" s="1"/>
      <c r="C48" s="1"/>
    </row>
    <row r="49" spans="1:3" x14ac:dyDescent="0.35">
      <c r="A49" s="1"/>
      <c r="B49" s="1"/>
      <c r="C49" s="1"/>
    </row>
    <row r="50" spans="1:3" x14ac:dyDescent="0.35">
      <c r="A50" s="1"/>
      <c r="B50" s="1"/>
      <c r="C50" s="1"/>
    </row>
    <row r="51" spans="1:3" x14ac:dyDescent="0.35">
      <c r="A51" s="1"/>
      <c r="B51" s="1"/>
      <c r="C51" s="1"/>
    </row>
    <row r="52" spans="1:3" x14ac:dyDescent="0.35">
      <c r="A52" s="1"/>
      <c r="B52" s="1"/>
      <c r="C52" s="1"/>
    </row>
    <row r="53" spans="1:3" x14ac:dyDescent="0.35">
      <c r="A53" s="1"/>
      <c r="B53" s="1"/>
      <c r="C53" s="1"/>
    </row>
    <row r="54" spans="1:3" x14ac:dyDescent="0.35">
      <c r="A54" s="1"/>
      <c r="B54" s="1"/>
      <c r="C54" s="1"/>
    </row>
    <row r="55" spans="1:3" x14ac:dyDescent="0.35">
      <c r="A55" s="1"/>
      <c r="B55" s="1"/>
      <c r="C55" s="1"/>
    </row>
    <row r="56" spans="1:3" x14ac:dyDescent="0.35">
      <c r="A56" s="1"/>
      <c r="B56" s="1"/>
      <c r="C56" s="1"/>
    </row>
    <row r="57" spans="1:3" x14ac:dyDescent="0.35">
      <c r="A57" s="1"/>
      <c r="B57" s="1"/>
      <c r="C57" s="1"/>
    </row>
    <row r="58" spans="1:3" x14ac:dyDescent="0.35">
      <c r="A58" s="1"/>
      <c r="B58" s="1"/>
      <c r="C58" s="1"/>
    </row>
    <row r="68" ht="14.5" customHeight="1" x14ac:dyDescent="0.35"/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zoomScale="85" zoomScaleNormal="85" workbookViewId="0">
      <selection activeCell="B20" sqref="B20"/>
    </sheetView>
  </sheetViews>
  <sheetFormatPr baseColWidth="10" defaultColWidth="10.81640625" defaultRowHeight="14.5" x14ac:dyDescent="0.35"/>
  <cols>
    <col min="1" max="1" width="2.26953125" style="1" customWidth="1"/>
    <col min="2" max="16384" width="10.81640625" style="1"/>
  </cols>
  <sheetData>
    <row r="2" spans="2:9" x14ac:dyDescent="0.35">
      <c r="B2" s="2" t="s">
        <v>83</v>
      </c>
      <c r="C2" s="17"/>
      <c r="D2" s="17"/>
      <c r="E2" s="17"/>
      <c r="F2" s="17"/>
      <c r="G2" s="17"/>
      <c r="H2" s="17"/>
      <c r="I2" s="17"/>
    </row>
    <row r="8" spans="2:9" x14ac:dyDescent="0.35">
      <c r="I8" s="18"/>
    </row>
    <row r="9" spans="2:9" x14ac:dyDescent="0.35">
      <c r="I9" s="18"/>
    </row>
    <row r="10" spans="2:9" x14ac:dyDescent="0.35">
      <c r="I10" s="18"/>
    </row>
    <row r="11" spans="2:9" x14ac:dyDescent="0.35">
      <c r="I11" s="18"/>
    </row>
    <row r="17" spans="2:8" x14ac:dyDescent="0.35">
      <c r="B17" s="53" t="s">
        <v>114</v>
      </c>
    </row>
    <row r="18" spans="2:8" x14ac:dyDescent="0.35">
      <c r="B18" s="53" t="s">
        <v>72</v>
      </c>
    </row>
    <row r="19" spans="2:8" x14ac:dyDescent="0.35">
      <c r="B19" s="53" t="s">
        <v>120</v>
      </c>
    </row>
    <row r="20" spans="2:8" x14ac:dyDescent="0.35">
      <c r="B20" s="11"/>
    </row>
    <row r="21" spans="2:8" x14ac:dyDescent="0.35">
      <c r="B21" s="11"/>
    </row>
    <row r="22" spans="2:8" x14ac:dyDescent="0.35">
      <c r="B22" s="11"/>
    </row>
    <row r="23" spans="2:8" ht="29" x14ac:dyDescent="0.35">
      <c r="B23" s="5" t="s">
        <v>2</v>
      </c>
      <c r="C23" s="5" t="s">
        <v>33</v>
      </c>
      <c r="D23" s="5" t="s">
        <v>34</v>
      </c>
      <c r="E23" s="5" t="s">
        <v>35</v>
      </c>
      <c r="F23" s="5" t="s">
        <v>36</v>
      </c>
      <c r="G23" s="5" t="s">
        <v>107</v>
      </c>
      <c r="H23" s="5" t="s">
        <v>108</v>
      </c>
    </row>
    <row r="24" spans="2:8" x14ac:dyDescent="0.35">
      <c r="B24" s="19">
        <v>91.21</v>
      </c>
      <c r="C24" s="19">
        <v>2.23</v>
      </c>
      <c r="D24" s="19">
        <v>0.55000000000000004</v>
      </c>
      <c r="E24" s="19">
        <v>4.16</v>
      </c>
      <c r="F24" s="19">
        <v>1.0900000000000001</v>
      </c>
      <c r="G24" s="19">
        <v>0.42</v>
      </c>
      <c r="H24" s="19">
        <v>0.34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0"/>
  <sheetViews>
    <sheetView zoomScale="85" zoomScaleNormal="85" workbookViewId="0">
      <selection activeCell="D30" sqref="D30"/>
    </sheetView>
  </sheetViews>
  <sheetFormatPr baseColWidth="10" defaultColWidth="10.81640625" defaultRowHeight="14.5" x14ac:dyDescent="0.35"/>
  <cols>
    <col min="1" max="1" width="3.81640625" style="1" customWidth="1"/>
    <col min="2" max="2" width="39.54296875" style="1" customWidth="1"/>
    <col min="3" max="3" width="13" style="1" customWidth="1"/>
    <col min="4" max="16384" width="10.81640625" style="1"/>
  </cols>
  <sheetData>
    <row r="2" spans="2:8" x14ac:dyDescent="0.35">
      <c r="B2" s="2" t="s">
        <v>84</v>
      </c>
      <c r="C2" s="21"/>
      <c r="D2" s="21"/>
      <c r="E2" s="21"/>
      <c r="F2" s="21"/>
    </row>
    <row r="3" spans="2:8" ht="15" thickBot="1" x14ac:dyDescent="0.4">
      <c r="B3" s="20"/>
      <c r="C3" s="21"/>
      <c r="D3" s="21"/>
      <c r="E3" s="21"/>
      <c r="F3" s="21"/>
    </row>
    <row r="4" spans="2:8" ht="29.5" thickBot="1" x14ac:dyDescent="0.4">
      <c r="B4" s="22"/>
      <c r="C4" s="23" t="s">
        <v>37</v>
      </c>
      <c r="D4" s="24" t="s">
        <v>38</v>
      </c>
      <c r="E4" s="25" t="s">
        <v>39</v>
      </c>
      <c r="F4" s="21"/>
    </row>
    <row r="5" spans="2:8" ht="16.5" customHeight="1" thickBot="1" x14ac:dyDescent="0.4">
      <c r="B5" s="26" t="s">
        <v>40</v>
      </c>
      <c r="C5" s="30">
        <v>71000</v>
      </c>
      <c r="D5" s="30">
        <v>100</v>
      </c>
      <c r="E5" s="34">
        <v>88</v>
      </c>
      <c r="F5" s="21"/>
    </row>
    <row r="6" spans="2:8" ht="16.5" customHeight="1" thickBot="1" x14ac:dyDescent="0.4">
      <c r="B6" s="27" t="s">
        <v>41</v>
      </c>
      <c r="C6" s="31"/>
      <c r="D6" s="31"/>
      <c r="E6" s="31"/>
      <c r="F6" s="21"/>
    </row>
    <row r="7" spans="2:8" ht="16.5" customHeight="1" thickBot="1" x14ac:dyDescent="0.4">
      <c r="B7" s="27" t="s">
        <v>42</v>
      </c>
      <c r="C7" s="31"/>
      <c r="D7" s="31"/>
      <c r="E7" s="31"/>
      <c r="F7" s="21"/>
    </row>
    <row r="8" spans="2:8" ht="16.5" customHeight="1" thickBot="1" x14ac:dyDescent="0.4">
      <c r="B8" s="28" t="s">
        <v>87</v>
      </c>
      <c r="C8" s="33">
        <v>8700</v>
      </c>
      <c r="D8" s="35">
        <v>12</v>
      </c>
      <c r="E8" s="36" t="s">
        <v>45</v>
      </c>
      <c r="F8" s="21"/>
      <c r="H8" s="7"/>
    </row>
    <row r="9" spans="2:8" ht="16.5" customHeight="1" thickBot="1" x14ac:dyDescent="0.4">
      <c r="B9" s="28" t="s">
        <v>88</v>
      </c>
      <c r="C9" s="33">
        <v>62400</v>
      </c>
      <c r="D9" s="35">
        <v>88</v>
      </c>
      <c r="E9" s="36" t="s">
        <v>45</v>
      </c>
      <c r="F9" s="21"/>
      <c r="H9" s="7"/>
    </row>
    <row r="10" spans="2:8" ht="16.5" customHeight="1" thickBot="1" x14ac:dyDescent="0.4">
      <c r="B10" s="27" t="s">
        <v>43</v>
      </c>
      <c r="C10" s="31"/>
      <c r="D10" s="31"/>
      <c r="E10" s="31"/>
      <c r="F10" s="21"/>
    </row>
    <row r="11" spans="2:8" ht="16.5" customHeight="1" thickBot="1" x14ac:dyDescent="0.4">
      <c r="B11" s="28" t="s">
        <v>89</v>
      </c>
      <c r="C11" s="33">
        <v>1200</v>
      </c>
      <c r="D11" s="35">
        <v>2</v>
      </c>
      <c r="E11" s="35">
        <v>90</v>
      </c>
      <c r="F11" s="21"/>
      <c r="H11" s="7"/>
    </row>
    <row r="12" spans="2:8" ht="16.5" customHeight="1" thickBot="1" x14ac:dyDescent="0.4">
      <c r="B12" s="28" t="s">
        <v>90</v>
      </c>
      <c r="C12" s="33">
        <v>13400</v>
      </c>
      <c r="D12" s="35">
        <v>19</v>
      </c>
      <c r="E12" s="35">
        <v>93</v>
      </c>
      <c r="F12" s="21"/>
      <c r="H12" s="7"/>
    </row>
    <row r="13" spans="2:8" ht="16.5" customHeight="1" thickBot="1" x14ac:dyDescent="0.4">
      <c r="B13" s="28" t="s">
        <v>91</v>
      </c>
      <c r="C13" s="33">
        <v>25600</v>
      </c>
      <c r="D13" s="35">
        <v>36</v>
      </c>
      <c r="E13" s="35">
        <v>90</v>
      </c>
      <c r="F13" s="37"/>
      <c r="H13" s="7"/>
    </row>
    <row r="14" spans="2:8" ht="16.5" customHeight="1" thickBot="1" x14ac:dyDescent="0.4">
      <c r="B14" s="28" t="s">
        <v>92</v>
      </c>
      <c r="C14" s="33">
        <v>19300</v>
      </c>
      <c r="D14" s="35">
        <v>27</v>
      </c>
      <c r="E14" s="35">
        <v>85</v>
      </c>
      <c r="F14" s="21"/>
      <c r="H14" s="7"/>
    </row>
    <row r="15" spans="2:8" ht="16.5" customHeight="1" thickBot="1" x14ac:dyDescent="0.4">
      <c r="B15" s="28" t="s">
        <v>93</v>
      </c>
      <c r="C15" s="33">
        <v>8600</v>
      </c>
      <c r="D15" s="35">
        <v>12</v>
      </c>
      <c r="E15" s="35">
        <v>82</v>
      </c>
      <c r="F15" s="21"/>
      <c r="H15" s="7"/>
    </row>
    <row r="16" spans="2:8" ht="16.5" customHeight="1" thickBot="1" x14ac:dyDescent="0.4">
      <c r="B16" s="28" t="s">
        <v>94</v>
      </c>
      <c r="C16" s="33">
        <v>3100</v>
      </c>
      <c r="D16" s="35">
        <v>4</v>
      </c>
      <c r="E16" s="35">
        <v>81</v>
      </c>
      <c r="F16" s="21"/>
      <c r="H16" s="7"/>
    </row>
    <row r="17" spans="2:11" ht="16.5" customHeight="1" thickBot="1" x14ac:dyDescent="0.4">
      <c r="B17" s="27" t="s">
        <v>44</v>
      </c>
      <c r="C17" s="31"/>
      <c r="D17" s="31"/>
      <c r="E17" s="31"/>
      <c r="F17" s="21"/>
    </row>
    <row r="18" spans="2:11" ht="16.5" customHeight="1" thickBot="1" x14ac:dyDescent="0.4">
      <c r="B18" s="29" t="s">
        <v>95</v>
      </c>
      <c r="C18" s="32">
        <v>62000</v>
      </c>
      <c r="D18" s="35">
        <v>87.199915441225045</v>
      </c>
      <c r="E18" s="35">
        <v>87</v>
      </c>
      <c r="F18" s="21"/>
      <c r="G18" s="70"/>
      <c r="H18" s="7"/>
    </row>
    <row r="19" spans="2:11" ht="16.5" customHeight="1" thickBot="1" x14ac:dyDescent="0.4">
      <c r="B19" s="29" t="s">
        <v>96</v>
      </c>
      <c r="C19" s="33">
        <v>9100</v>
      </c>
      <c r="D19" s="35">
        <v>12.800084558774955</v>
      </c>
      <c r="E19" s="35">
        <v>90</v>
      </c>
      <c r="F19" s="21"/>
      <c r="H19" s="7"/>
      <c r="K19" s="7"/>
    </row>
    <row r="20" spans="2:11" ht="16.5" customHeight="1" thickBot="1" x14ac:dyDescent="0.4">
      <c r="B20" s="29" t="s">
        <v>97</v>
      </c>
      <c r="C20" s="33">
        <v>1700</v>
      </c>
      <c r="D20" s="35">
        <v>2.2328801511488101</v>
      </c>
      <c r="E20" s="35">
        <v>83</v>
      </c>
      <c r="F20" s="21"/>
      <c r="G20" s="71"/>
      <c r="H20" s="7"/>
    </row>
    <row r="21" spans="2:11" ht="16.5" customHeight="1" thickBot="1" x14ac:dyDescent="0.4">
      <c r="B21" s="29" t="s">
        <v>98</v>
      </c>
      <c r="C21" s="33">
        <v>600</v>
      </c>
      <c r="D21" s="35">
        <v>0.87729729015550884</v>
      </c>
      <c r="E21" s="35">
        <v>91</v>
      </c>
      <c r="F21" s="21"/>
      <c r="H21" s="7"/>
    </row>
    <row r="22" spans="2:11" ht="16.5" customHeight="1" thickBot="1" x14ac:dyDescent="0.4">
      <c r="B22" s="29" t="s">
        <v>99</v>
      </c>
      <c r="C22" s="33">
        <v>5600</v>
      </c>
      <c r="D22" s="35">
        <v>8.0793267007544234</v>
      </c>
      <c r="E22" s="35">
        <v>93</v>
      </c>
      <c r="F22" s="21"/>
      <c r="H22" s="7"/>
    </row>
    <row r="23" spans="2:11" ht="16.5" customHeight="1" thickBot="1" x14ac:dyDescent="0.4">
      <c r="B23" s="29" t="s">
        <v>100</v>
      </c>
      <c r="C23" s="33">
        <v>800</v>
      </c>
      <c r="D23" s="35">
        <v>1.0992640744117219</v>
      </c>
      <c r="E23" s="35">
        <v>94</v>
      </c>
      <c r="F23" s="21"/>
      <c r="H23" s="7"/>
    </row>
    <row r="24" spans="2:11" ht="37.5" customHeight="1" thickBot="1" x14ac:dyDescent="0.4">
      <c r="B24" s="29" t="s">
        <v>109</v>
      </c>
      <c r="C24" s="33">
        <v>400</v>
      </c>
      <c r="D24" s="35">
        <v>0.51131634230449086</v>
      </c>
      <c r="E24" s="35">
        <v>77</v>
      </c>
      <c r="F24" s="21"/>
      <c r="H24" s="7"/>
    </row>
    <row r="25" spans="2:11" ht="23.25" customHeight="1" x14ac:dyDescent="0.35">
      <c r="B25" s="54" t="s">
        <v>86</v>
      </c>
      <c r="C25" s="56"/>
      <c r="D25" s="56"/>
      <c r="E25" s="56"/>
      <c r="F25" s="21"/>
    </row>
    <row r="26" spans="2:11" ht="23.25" customHeight="1" x14ac:dyDescent="0.35">
      <c r="B26" s="55" t="s">
        <v>85</v>
      </c>
      <c r="C26" s="57"/>
      <c r="D26" s="57"/>
      <c r="E26" s="57"/>
    </row>
    <row r="27" spans="2:11" ht="23.25" customHeight="1" x14ac:dyDescent="0.35">
      <c r="B27" s="55" t="s">
        <v>71</v>
      </c>
    </row>
    <row r="28" spans="2:11" ht="23.25" customHeight="1" x14ac:dyDescent="0.35">
      <c r="B28" s="55" t="s">
        <v>110</v>
      </c>
      <c r="C28" s="57"/>
      <c r="D28" s="57"/>
      <c r="E28" s="57"/>
    </row>
    <row r="33" ht="14.5" customHeight="1" x14ac:dyDescent="0.35"/>
    <row r="34" ht="14.5" customHeight="1" x14ac:dyDescent="0.35"/>
    <row r="36" ht="14.5" customHeight="1" x14ac:dyDescent="0.35"/>
    <row r="38" ht="14.5" customHeight="1" x14ac:dyDescent="0.35"/>
    <row r="40" ht="14.5" customHeight="1" x14ac:dyDescent="0.35"/>
    <row r="42" ht="14.5" customHeight="1" x14ac:dyDescent="0.35"/>
    <row r="44" ht="14.5" customHeight="1" x14ac:dyDescent="0.35"/>
    <row r="46" ht="14.5" customHeight="1" x14ac:dyDescent="0.35"/>
    <row r="57" ht="14.5" customHeight="1" x14ac:dyDescent="0.35"/>
    <row r="58" ht="14.5" customHeight="1" x14ac:dyDescent="0.35"/>
    <row r="62" ht="55.5" customHeight="1" x14ac:dyDescent="0.35"/>
    <row r="66" ht="14.5" customHeight="1" x14ac:dyDescent="0.35"/>
    <row r="70" ht="14.5" customHeight="1" x14ac:dyDescent="0.35"/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Normal="100" workbookViewId="0">
      <selection activeCell="B31" sqref="B31"/>
    </sheetView>
  </sheetViews>
  <sheetFormatPr baseColWidth="10" defaultRowHeight="14.5" x14ac:dyDescent="0.35"/>
  <cols>
    <col min="1" max="1" width="11.453125" style="1"/>
    <col min="2" max="2" width="50.26953125" customWidth="1"/>
    <col min="3" max="3" width="12.54296875" style="79" bestFit="1" customWidth="1"/>
    <col min="5" max="5" width="12.54296875" style="79" bestFit="1" customWidth="1"/>
    <col min="7" max="26" width="11.453125" style="1"/>
  </cols>
  <sheetData>
    <row r="1" spans="1:26" s="1" customFormat="1" x14ac:dyDescent="0.35">
      <c r="C1" s="58"/>
      <c r="E1" s="58"/>
    </row>
    <row r="2" spans="1:26" s="1" customFormat="1" x14ac:dyDescent="0.35">
      <c r="B2" s="60" t="s">
        <v>101</v>
      </c>
      <c r="C2" s="58"/>
      <c r="E2" s="58"/>
    </row>
    <row r="3" spans="1:26" s="1" customFormat="1" ht="15" thickBot="1" x14ac:dyDescent="0.4">
      <c r="C3" s="58"/>
      <c r="E3" s="58"/>
    </row>
    <row r="4" spans="1:26" ht="15" thickBot="1" x14ac:dyDescent="0.4">
      <c r="B4" s="22"/>
      <c r="C4" s="80" t="s">
        <v>63</v>
      </c>
      <c r="D4" s="81"/>
      <c r="E4" s="80" t="s">
        <v>64</v>
      </c>
      <c r="F4" s="81"/>
    </row>
    <row r="5" spans="1:26" ht="15" thickBot="1" x14ac:dyDescent="0.4">
      <c r="B5" s="22"/>
      <c r="C5" s="82" t="s">
        <v>37</v>
      </c>
      <c r="D5" s="45" t="s">
        <v>38</v>
      </c>
      <c r="E5" s="82" t="s">
        <v>37</v>
      </c>
      <c r="F5" s="45" t="s">
        <v>38</v>
      </c>
    </row>
    <row r="6" spans="1:26" ht="15" thickBot="1" x14ac:dyDescent="0.4">
      <c r="B6" s="26" t="s">
        <v>66</v>
      </c>
      <c r="C6" s="83">
        <f>C8+C9</f>
        <v>143400</v>
      </c>
      <c r="D6" s="30">
        <v>100</v>
      </c>
      <c r="E6" s="83">
        <v>9800</v>
      </c>
      <c r="F6" s="30">
        <v>100</v>
      </c>
      <c r="H6" s="7"/>
      <c r="I6" s="58"/>
    </row>
    <row r="7" spans="1:26" ht="15" thickBot="1" x14ac:dyDescent="0.4">
      <c r="B7" s="27" t="s">
        <v>41</v>
      </c>
      <c r="C7" s="84"/>
      <c r="D7" s="31"/>
      <c r="E7" s="84"/>
      <c r="F7" s="31"/>
    </row>
    <row r="8" spans="1:26" s="71" customFormat="1" ht="15" customHeight="1" thickBot="1" x14ac:dyDescent="0.4">
      <c r="A8" s="1"/>
      <c r="B8" s="28" t="s">
        <v>54</v>
      </c>
      <c r="C8" s="85">
        <v>23500</v>
      </c>
      <c r="D8" s="35"/>
      <c r="E8" s="85" t="s">
        <v>65</v>
      </c>
      <c r="F8" s="3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71" customFormat="1" ht="15" customHeight="1" thickBot="1" x14ac:dyDescent="0.4">
      <c r="A9" s="1"/>
      <c r="B9" s="28" t="s">
        <v>55</v>
      </c>
      <c r="C9" s="85">
        <v>119900</v>
      </c>
      <c r="D9" s="35"/>
      <c r="E9" s="85">
        <v>8800</v>
      </c>
      <c r="F9" s="3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71" customFormat="1" ht="15" thickBot="1" x14ac:dyDescent="0.4">
      <c r="A10" s="1"/>
      <c r="B10" s="27" t="s">
        <v>121</v>
      </c>
      <c r="C10" s="84"/>
      <c r="D10" s="31"/>
      <c r="E10" s="84"/>
      <c r="F10" s="3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thickBot="1" x14ac:dyDescent="0.4">
      <c r="B11" s="28" t="s">
        <v>17</v>
      </c>
      <c r="C11" s="85">
        <v>57800</v>
      </c>
      <c r="D11" s="35">
        <f>(C11/C9)*100</f>
        <v>48.206839032527107</v>
      </c>
      <c r="E11" s="85">
        <v>7200</v>
      </c>
      <c r="F11" s="35">
        <f>(E11/E$9)*100</f>
        <v>81.818181818181827</v>
      </c>
    </row>
    <row r="12" spans="1:26" ht="15" customHeight="1" thickBot="1" x14ac:dyDescent="0.4">
      <c r="B12" s="28" t="s">
        <v>56</v>
      </c>
      <c r="C12" s="85">
        <v>62100</v>
      </c>
      <c r="D12" s="35">
        <f>(C12/C9)*100</f>
        <v>51.793160967472893</v>
      </c>
      <c r="E12" s="85">
        <v>1600</v>
      </c>
      <c r="F12" s="35">
        <f>(E12/E$9)*100</f>
        <v>18.181818181818183</v>
      </c>
    </row>
    <row r="13" spans="1:26" ht="15" thickBot="1" x14ac:dyDescent="0.4">
      <c r="B13" s="27" t="s">
        <v>43</v>
      </c>
      <c r="C13" s="84"/>
      <c r="D13" s="31"/>
      <c r="E13" s="84"/>
      <c r="F13" s="31"/>
    </row>
    <row r="14" spans="1:26" ht="15" thickBot="1" x14ac:dyDescent="0.4">
      <c r="B14" s="28" t="s">
        <v>57</v>
      </c>
      <c r="C14" s="85">
        <v>200</v>
      </c>
      <c r="D14" s="35">
        <f>(C14/$C$9)*100</f>
        <v>0.16680567139282734</v>
      </c>
      <c r="E14" s="85">
        <v>300</v>
      </c>
      <c r="F14" s="35">
        <f>(E14/$E$9)*100</f>
        <v>3.4090909090909087</v>
      </c>
    </row>
    <row r="15" spans="1:26" ht="15" thickBot="1" x14ac:dyDescent="0.4">
      <c r="B15" s="28" t="s">
        <v>58</v>
      </c>
      <c r="C15" s="85">
        <v>23400</v>
      </c>
      <c r="D15" s="35">
        <f t="shared" ref="D15:D18" si="0">(C15/$C$9)*100</f>
        <v>19.516263552960801</v>
      </c>
      <c r="E15" s="85">
        <v>3500</v>
      </c>
      <c r="F15" s="35">
        <f t="shared" ref="F15:F18" si="1">(E15/$E$9)*100</f>
        <v>39.772727272727273</v>
      </c>
    </row>
    <row r="16" spans="1:26" ht="15" thickBot="1" x14ac:dyDescent="0.4">
      <c r="B16" s="28" t="s">
        <v>59</v>
      </c>
      <c r="C16" s="85">
        <v>37400</v>
      </c>
      <c r="D16" s="35">
        <f t="shared" si="0"/>
        <v>31.192660550458719</v>
      </c>
      <c r="E16" s="85">
        <v>2900</v>
      </c>
      <c r="F16" s="35">
        <f t="shared" si="1"/>
        <v>32.954545454545453</v>
      </c>
    </row>
    <row r="17" spans="2:26" ht="15" thickBot="1" x14ac:dyDescent="0.4">
      <c r="B17" s="28" t="s">
        <v>60</v>
      </c>
      <c r="C17" s="85">
        <v>33100</v>
      </c>
      <c r="D17" s="35">
        <f t="shared" si="0"/>
        <v>27.606338615512925</v>
      </c>
      <c r="E17" s="85">
        <v>1400</v>
      </c>
      <c r="F17" s="35">
        <f t="shared" si="1"/>
        <v>15.909090909090908</v>
      </c>
    </row>
    <row r="18" spans="2:26" ht="15" thickBot="1" x14ac:dyDescent="0.4">
      <c r="B18" s="28" t="s">
        <v>61</v>
      </c>
      <c r="C18" s="85">
        <v>25800</v>
      </c>
      <c r="D18" s="35">
        <f t="shared" si="0"/>
        <v>21.517931609674729</v>
      </c>
      <c r="E18" s="85">
        <v>700</v>
      </c>
      <c r="F18" s="35">
        <f t="shared" si="1"/>
        <v>7.9545454545454541</v>
      </c>
      <c r="U18"/>
      <c r="V18"/>
      <c r="W18"/>
      <c r="X18"/>
      <c r="Y18"/>
      <c r="Z18"/>
    </row>
    <row r="19" spans="2:26" ht="15" thickBot="1" x14ac:dyDescent="0.4">
      <c r="B19" s="27" t="s">
        <v>44</v>
      </c>
      <c r="C19" s="84"/>
      <c r="D19" s="31"/>
      <c r="E19" s="84"/>
      <c r="F19" s="31"/>
      <c r="U19"/>
      <c r="V19"/>
      <c r="W19"/>
      <c r="X19"/>
      <c r="Y19"/>
      <c r="Z19"/>
    </row>
    <row r="20" spans="2:26" ht="15" thickBot="1" x14ac:dyDescent="0.4">
      <c r="B20" s="29" t="s">
        <v>62</v>
      </c>
      <c r="C20" s="85">
        <v>108300</v>
      </c>
      <c r="D20" s="35">
        <f>(C20/$C$9)*100</f>
        <v>90.325271059216021</v>
      </c>
      <c r="E20" s="85">
        <v>7300</v>
      </c>
      <c r="F20" s="35">
        <f>(E20/$E$9)*100</f>
        <v>82.954545454545453</v>
      </c>
      <c r="G20" s="59"/>
      <c r="U20"/>
      <c r="V20"/>
      <c r="W20"/>
      <c r="X20"/>
      <c r="Y20"/>
      <c r="Z20"/>
    </row>
    <row r="21" spans="2:26" ht="15" thickBot="1" x14ac:dyDescent="0.4">
      <c r="B21" s="29" t="s">
        <v>49</v>
      </c>
      <c r="C21" s="85">
        <f>SUM(C22:C27)</f>
        <v>11600</v>
      </c>
      <c r="D21" s="35">
        <f t="shared" ref="D21:D26" si="2">(C21/$C$9)*100</f>
        <v>9.6747289407839876</v>
      </c>
      <c r="E21" s="85">
        <f>SUM(E22:E26)</f>
        <v>1450</v>
      </c>
      <c r="F21" s="35">
        <f>(E21/$E$9)*100</f>
        <v>16.477272727272727</v>
      </c>
      <c r="G21" s="59"/>
      <c r="U21"/>
      <c r="V21"/>
      <c r="W21"/>
      <c r="X21"/>
      <c r="Y21"/>
      <c r="Z21"/>
    </row>
    <row r="22" spans="2:26" ht="15" thickBot="1" x14ac:dyDescent="0.4">
      <c r="B22" s="29" t="s">
        <v>50</v>
      </c>
      <c r="C22" s="85">
        <v>3600</v>
      </c>
      <c r="D22" s="35">
        <f t="shared" si="2"/>
        <v>3.0025020850708923</v>
      </c>
      <c r="E22" s="85">
        <v>200</v>
      </c>
      <c r="F22" s="35">
        <f t="shared" ref="F22:F27" si="3">(E22/$E$9)*100</f>
        <v>2.2727272727272729</v>
      </c>
      <c r="G22" s="59"/>
      <c r="U22"/>
      <c r="V22"/>
      <c r="W22"/>
      <c r="X22"/>
      <c r="Y22"/>
      <c r="Z22"/>
    </row>
    <row r="23" spans="2:26" ht="15" customHeight="1" thickBot="1" x14ac:dyDescent="0.4">
      <c r="B23" s="29" t="s">
        <v>51</v>
      </c>
      <c r="C23" s="85">
        <v>700</v>
      </c>
      <c r="D23" s="35">
        <f t="shared" si="2"/>
        <v>0.58381984987489577</v>
      </c>
      <c r="E23" s="85">
        <v>100</v>
      </c>
      <c r="F23" s="35">
        <f t="shared" si="3"/>
        <v>1.1363636363636365</v>
      </c>
      <c r="G23" s="59"/>
      <c r="U23"/>
      <c r="V23"/>
      <c r="W23"/>
      <c r="X23"/>
      <c r="Y23"/>
      <c r="Z23"/>
    </row>
    <row r="24" spans="2:26" ht="27" customHeight="1" thickBot="1" x14ac:dyDescent="0.4">
      <c r="B24" s="29" t="s">
        <v>52</v>
      </c>
      <c r="C24" s="85">
        <v>5400</v>
      </c>
      <c r="D24" s="35">
        <f t="shared" si="2"/>
        <v>4.5037531276063385</v>
      </c>
      <c r="E24" s="85">
        <v>1000</v>
      </c>
      <c r="F24" s="35">
        <f t="shared" si="3"/>
        <v>11.363636363636363</v>
      </c>
      <c r="G24" s="59"/>
      <c r="U24"/>
      <c r="V24"/>
      <c r="W24"/>
      <c r="X24"/>
      <c r="Y24"/>
      <c r="Z24"/>
    </row>
    <row r="25" spans="2:26" ht="15" thickBot="1" x14ac:dyDescent="0.4">
      <c r="B25" s="29" t="s">
        <v>53</v>
      </c>
      <c r="C25" s="85">
        <v>1400</v>
      </c>
      <c r="D25" s="35">
        <f t="shared" si="2"/>
        <v>1.1676396997497915</v>
      </c>
      <c r="E25" s="85">
        <v>100</v>
      </c>
      <c r="F25" s="35">
        <f t="shared" si="3"/>
        <v>1.1363636363636365</v>
      </c>
      <c r="G25" s="59"/>
      <c r="U25"/>
      <c r="V25"/>
      <c r="W25"/>
      <c r="X25"/>
      <c r="Y25"/>
      <c r="Z25"/>
    </row>
    <row r="26" spans="2:26" ht="15" thickBot="1" x14ac:dyDescent="0.4">
      <c r="B26" s="29" t="s">
        <v>112</v>
      </c>
      <c r="C26" s="85">
        <v>400</v>
      </c>
      <c r="D26" s="35">
        <f t="shared" si="2"/>
        <v>0.33361134278565469</v>
      </c>
      <c r="E26" s="85">
        <v>50</v>
      </c>
      <c r="F26" s="35">
        <f t="shared" si="3"/>
        <v>0.56818181818181823</v>
      </c>
      <c r="G26" s="59"/>
    </row>
    <row r="27" spans="2:26" s="1" customFormat="1" ht="15" thickBot="1" x14ac:dyDescent="0.4">
      <c r="B27" s="29" t="s">
        <v>111</v>
      </c>
      <c r="C27" s="85">
        <v>100</v>
      </c>
      <c r="D27" s="35">
        <v>0</v>
      </c>
      <c r="E27" s="85">
        <v>20</v>
      </c>
      <c r="F27" s="35">
        <f t="shared" si="3"/>
        <v>0.22727272727272727</v>
      </c>
    </row>
    <row r="28" spans="2:26" s="1" customFormat="1" x14ac:dyDescent="0.35">
      <c r="B28" s="55" t="s">
        <v>102</v>
      </c>
      <c r="C28" s="58"/>
      <c r="E28" s="58"/>
    </row>
    <row r="29" spans="2:26" s="1" customFormat="1" x14ac:dyDescent="0.35">
      <c r="B29" s="55" t="s">
        <v>73</v>
      </c>
      <c r="C29" s="58"/>
      <c r="E29" s="58"/>
    </row>
    <row r="30" spans="2:26" s="1" customFormat="1" x14ac:dyDescent="0.35">
      <c r="B30" s="55" t="s">
        <v>122</v>
      </c>
      <c r="C30" s="58"/>
      <c r="E30" s="58"/>
    </row>
    <row r="31" spans="2:26" s="1" customFormat="1" x14ac:dyDescent="0.35">
      <c r="C31" s="58"/>
      <c r="E31" s="58"/>
    </row>
    <row r="32" spans="2:26" s="1" customFormat="1" x14ac:dyDescent="0.35">
      <c r="C32" s="58"/>
      <c r="E32" s="58"/>
    </row>
    <row r="33" spans="3:5" s="1" customFormat="1" x14ac:dyDescent="0.35">
      <c r="C33" s="58"/>
      <c r="E33" s="58"/>
    </row>
    <row r="34" spans="3:5" s="1" customFormat="1" x14ac:dyDescent="0.35">
      <c r="C34" s="58"/>
      <c r="E34" s="58"/>
    </row>
    <row r="35" spans="3:5" s="1" customFormat="1" x14ac:dyDescent="0.35">
      <c r="C35" s="58"/>
      <c r="E35" s="58"/>
    </row>
    <row r="36" spans="3:5" s="1" customFormat="1" x14ac:dyDescent="0.35">
      <c r="C36" s="58"/>
      <c r="E36" s="58"/>
    </row>
    <row r="37" spans="3:5" s="1" customFormat="1" x14ac:dyDescent="0.35">
      <c r="C37" s="58"/>
      <c r="E37" s="58"/>
    </row>
    <row r="38" spans="3:5" s="1" customFormat="1" x14ac:dyDescent="0.35">
      <c r="C38" s="58"/>
      <c r="E38" s="58"/>
    </row>
    <row r="39" spans="3:5" s="1" customFormat="1" x14ac:dyDescent="0.35">
      <c r="C39" s="58"/>
      <c r="E39" s="58"/>
    </row>
    <row r="40" spans="3:5" s="1" customFormat="1" x14ac:dyDescent="0.35">
      <c r="C40" s="58"/>
      <c r="E40" s="58"/>
    </row>
    <row r="41" spans="3:5" s="1" customFormat="1" x14ac:dyDescent="0.35">
      <c r="C41" s="58"/>
      <c r="E41" s="58"/>
    </row>
    <row r="42" spans="3:5" s="1" customFormat="1" x14ac:dyDescent="0.35">
      <c r="C42" s="58"/>
      <c r="E42" s="58"/>
    </row>
    <row r="43" spans="3:5" s="1" customFormat="1" x14ac:dyDescent="0.35">
      <c r="C43" s="58"/>
      <c r="E43" s="58"/>
    </row>
    <row r="44" spans="3:5" s="1" customFormat="1" x14ac:dyDescent="0.35">
      <c r="C44" s="58"/>
      <c r="E44" s="58"/>
    </row>
    <row r="45" spans="3:5" s="1" customFormat="1" x14ac:dyDescent="0.35">
      <c r="C45" s="58"/>
      <c r="E45" s="58"/>
    </row>
    <row r="46" spans="3:5" s="1" customFormat="1" x14ac:dyDescent="0.35">
      <c r="C46" s="58"/>
      <c r="E46" s="58"/>
    </row>
    <row r="47" spans="3:5" s="1" customFormat="1" x14ac:dyDescent="0.35">
      <c r="C47" s="58"/>
      <c r="E47" s="58"/>
    </row>
    <row r="48" spans="3:5" s="1" customFormat="1" x14ac:dyDescent="0.35">
      <c r="C48" s="58"/>
      <c r="E48" s="58"/>
    </row>
    <row r="49" spans="3:5" s="1" customFormat="1" x14ac:dyDescent="0.35">
      <c r="C49" s="58"/>
      <c r="E49" s="58"/>
    </row>
    <row r="50" spans="3:5" s="1" customFormat="1" x14ac:dyDescent="0.35">
      <c r="C50" s="58"/>
      <c r="E50" s="58"/>
    </row>
    <row r="51" spans="3:5" s="1" customFormat="1" x14ac:dyDescent="0.35">
      <c r="C51" s="58"/>
      <c r="E51" s="58"/>
    </row>
    <row r="52" spans="3:5" s="1" customFormat="1" x14ac:dyDescent="0.35">
      <c r="C52" s="58"/>
      <c r="E52" s="58"/>
    </row>
    <row r="53" spans="3:5" s="1" customFormat="1" x14ac:dyDescent="0.35">
      <c r="C53" s="58"/>
      <c r="E53" s="58"/>
    </row>
    <row r="54" spans="3:5" s="1" customFormat="1" x14ac:dyDescent="0.35">
      <c r="C54" s="58"/>
      <c r="E54" s="58"/>
    </row>
    <row r="55" spans="3:5" s="1" customFormat="1" x14ac:dyDescent="0.35">
      <c r="C55" s="58"/>
      <c r="E55" s="58"/>
    </row>
    <row r="56" spans="3:5" s="1" customFormat="1" x14ac:dyDescent="0.35">
      <c r="C56" s="58"/>
      <c r="E56" s="58"/>
    </row>
    <row r="57" spans="3:5" s="1" customFormat="1" x14ac:dyDescent="0.35">
      <c r="C57" s="58"/>
      <c r="E57" s="58"/>
    </row>
    <row r="58" spans="3:5" s="1" customFormat="1" x14ac:dyDescent="0.35">
      <c r="C58" s="58"/>
      <c r="E58" s="58"/>
    </row>
    <row r="59" spans="3:5" s="1" customFormat="1" x14ac:dyDescent="0.35">
      <c r="C59" s="58"/>
      <c r="E59" s="58"/>
    </row>
    <row r="60" spans="3:5" s="1" customFormat="1" x14ac:dyDescent="0.35">
      <c r="C60" s="58"/>
      <c r="E60" s="58"/>
    </row>
    <row r="61" spans="3:5" s="1" customFormat="1" x14ac:dyDescent="0.35">
      <c r="C61" s="58"/>
      <c r="E61" s="58"/>
    </row>
    <row r="62" spans="3:5" s="1" customFormat="1" x14ac:dyDescent="0.35">
      <c r="C62" s="58"/>
      <c r="E62" s="58"/>
    </row>
    <row r="63" spans="3:5" s="1" customFormat="1" x14ac:dyDescent="0.35">
      <c r="C63" s="58"/>
      <c r="E63" s="58"/>
    </row>
    <row r="64" spans="3:5" s="1" customFormat="1" x14ac:dyDescent="0.35">
      <c r="C64" s="58"/>
      <c r="E64" s="58"/>
    </row>
    <row r="65" spans="3:5" s="1" customFormat="1" x14ac:dyDescent="0.35">
      <c r="C65" s="58"/>
      <c r="E65" s="58"/>
    </row>
    <row r="66" spans="3:5" s="1" customFormat="1" x14ac:dyDescent="0.35">
      <c r="C66" s="58"/>
      <c r="E66" s="58"/>
    </row>
    <row r="67" spans="3:5" s="1" customFormat="1" x14ac:dyDescent="0.35">
      <c r="C67" s="58"/>
      <c r="E67" s="58"/>
    </row>
    <row r="68" spans="3:5" s="1" customFormat="1" x14ac:dyDescent="0.35">
      <c r="C68" s="58"/>
      <c r="E68" s="58"/>
    </row>
    <row r="69" spans="3:5" s="1" customFormat="1" x14ac:dyDescent="0.35">
      <c r="C69" s="58"/>
      <c r="E69" s="58"/>
    </row>
    <row r="70" spans="3:5" s="1" customFormat="1" x14ac:dyDescent="0.35">
      <c r="C70" s="58"/>
      <c r="E70" s="58"/>
    </row>
    <row r="71" spans="3:5" s="1" customFormat="1" x14ac:dyDescent="0.35">
      <c r="C71" s="58"/>
      <c r="E71" s="58"/>
    </row>
    <row r="72" spans="3:5" s="1" customFormat="1" x14ac:dyDescent="0.35">
      <c r="C72" s="58"/>
      <c r="E72" s="58"/>
    </row>
    <row r="73" spans="3:5" s="1" customFormat="1" x14ac:dyDescent="0.35">
      <c r="C73" s="58"/>
      <c r="E73" s="58"/>
    </row>
    <row r="74" spans="3:5" s="1" customFormat="1" x14ac:dyDescent="0.35">
      <c r="C74" s="58"/>
      <c r="E74" s="58"/>
    </row>
    <row r="75" spans="3:5" s="1" customFormat="1" x14ac:dyDescent="0.35">
      <c r="C75" s="58"/>
      <c r="E75" s="58"/>
    </row>
    <row r="76" spans="3:5" s="1" customFormat="1" x14ac:dyDescent="0.35">
      <c r="C76" s="58"/>
      <c r="E76" s="58"/>
    </row>
    <row r="77" spans="3:5" s="1" customFormat="1" x14ac:dyDescent="0.35">
      <c r="C77" s="58"/>
      <c r="E77" s="58"/>
    </row>
    <row r="78" spans="3:5" s="1" customFormat="1" x14ac:dyDescent="0.35">
      <c r="C78" s="58"/>
      <c r="E78" s="58"/>
    </row>
    <row r="79" spans="3:5" s="1" customFormat="1" x14ac:dyDescent="0.35">
      <c r="C79" s="58"/>
      <c r="E79" s="58"/>
    </row>
    <row r="80" spans="3:5" s="1" customFormat="1" x14ac:dyDescent="0.35">
      <c r="C80" s="58"/>
      <c r="E80" s="58"/>
    </row>
    <row r="81" spans="3:5" s="1" customFormat="1" x14ac:dyDescent="0.35">
      <c r="C81" s="58"/>
      <c r="E81" s="58"/>
    </row>
    <row r="82" spans="3:5" s="1" customFormat="1" x14ac:dyDescent="0.35">
      <c r="C82" s="58"/>
      <c r="E82" s="58"/>
    </row>
    <row r="83" spans="3:5" s="1" customFormat="1" x14ac:dyDescent="0.35">
      <c r="C83" s="58"/>
      <c r="E83" s="58"/>
    </row>
    <row r="84" spans="3:5" s="1" customFormat="1" x14ac:dyDescent="0.35">
      <c r="C84" s="58"/>
      <c r="E84" s="58"/>
    </row>
    <row r="85" spans="3:5" s="1" customFormat="1" x14ac:dyDescent="0.35">
      <c r="C85" s="58"/>
      <c r="E85" s="58"/>
    </row>
    <row r="86" spans="3:5" s="1" customFormat="1" x14ac:dyDescent="0.35">
      <c r="C86" s="58"/>
      <c r="E86" s="58"/>
    </row>
    <row r="87" spans="3:5" s="1" customFormat="1" x14ac:dyDescent="0.35">
      <c r="C87" s="58"/>
      <c r="E87" s="58"/>
    </row>
    <row r="88" spans="3:5" s="1" customFormat="1" x14ac:dyDescent="0.35">
      <c r="C88" s="58"/>
      <c r="E88" s="58"/>
    </row>
    <row r="89" spans="3:5" s="1" customFormat="1" x14ac:dyDescent="0.35">
      <c r="C89" s="58"/>
      <c r="E89" s="58"/>
    </row>
    <row r="90" spans="3:5" s="1" customFormat="1" x14ac:dyDescent="0.35">
      <c r="C90" s="58"/>
      <c r="E90" s="58"/>
    </row>
    <row r="91" spans="3:5" s="1" customFormat="1" x14ac:dyDescent="0.35">
      <c r="C91" s="58"/>
      <c r="E91" s="58"/>
    </row>
    <row r="92" spans="3:5" s="1" customFormat="1" x14ac:dyDescent="0.35">
      <c r="C92" s="58"/>
      <c r="E92" s="58"/>
    </row>
    <row r="93" spans="3:5" s="1" customFormat="1" x14ac:dyDescent="0.35">
      <c r="C93" s="58"/>
      <c r="E93" s="58"/>
    </row>
    <row r="94" spans="3:5" s="1" customFormat="1" x14ac:dyDescent="0.35">
      <c r="C94" s="58"/>
      <c r="E94" s="58"/>
    </row>
    <row r="95" spans="3:5" s="1" customFormat="1" x14ac:dyDescent="0.35">
      <c r="C95" s="58"/>
      <c r="E95" s="58"/>
    </row>
    <row r="96" spans="3:5" s="1" customFormat="1" x14ac:dyDescent="0.35">
      <c r="C96" s="58"/>
      <c r="E96" s="58"/>
    </row>
    <row r="97" spans="3:5" s="1" customFormat="1" x14ac:dyDescent="0.35">
      <c r="C97" s="58"/>
      <c r="E97" s="58"/>
    </row>
    <row r="98" spans="3:5" s="1" customFormat="1" x14ac:dyDescent="0.35">
      <c r="C98" s="58"/>
      <c r="E98" s="58"/>
    </row>
    <row r="99" spans="3:5" s="1" customFormat="1" x14ac:dyDescent="0.35">
      <c r="C99" s="58"/>
      <c r="E99" s="58"/>
    </row>
    <row r="100" spans="3:5" s="1" customFormat="1" x14ac:dyDescent="0.35">
      <c r="C100" s="58"/>
      <c r="E100" s="58"/>
    </row>
    <row r="101" spans="3:5" s="1" customFormat="1" x14ac:dyDescent="0.35">
      <c r="C101" s="58"/>
      <c r="E101" s="58"/>
    </row>
    <row r="102" spans="3:5" s="1" customFormat="1" x14ac:dyDescent="0.35">
      <c r="C102" s="58"/>
      <c r="E102" s="58"/>
    </row>
    <row r="103" spans="3:5" s="1" customFormat="1" x14ac:dyDescent="0.35">
      <c r="C103" s="58"/>
      <c r="E103" s="58"/>
    </row>
    <row r="104" spans="3:5" s="1" customFormat="1" x14ac:dyDescent="0.35">
      <c r="C104" s="58"/>
      <c r="E104" s="58"/>
    </row>
  </sheetData>
  <mergeCells count="2">
    <mergeCell ref="C4:D4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Figure 1</vt:lpstr>
      <vt:lpstr>Figure 2</vt:lpstr>
      <vt:lpstr>Figure 3</vt:lpstr>
      <vt:lpstr>Figure 4_</vt:lpstr>
      <vt:lpstr>Figure 5_</vt:lpstr>
      <vt:lpstr>Figure 6_</vt:lpstr>
      <vt:lpstr>Figure 7</vt:lpstr>
      <vt:lpstr>Encadré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Dounia TIR</dc:creator>
  <cp:lastModifiedBy>TIR Dounia</cp:lastModifiedBy>
  <dcterms:created xsi:type="dcterms:W3CDTF">2020-07-27T08:44:26Z</dcterms:created>
  <dcterms:modified xsi:type="dcterms:W3CDTF">2025-07-08T22:27:52Z</dcterms:modified>
</cp:coreProperties>
</file>